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defaultThemeVersion="124226"/>
  <xr:revisionPtr revIDLastSave="0" documentId="13_ncr:1_{C27246FA-1339-48BD-A958-CBF5E43FF5F8}" xr6:coauthVersionLast="47" xr6:coauthVersionMax="47" xr10:uidLastSave="{00000000-0000-0000-0000-000000000000}"/>
  <bookViews>
    <workbookView xWindow="-120" yWindow="-120" windowWidth="29040" windowHeight="15720" tabRatio="860" firstSheet="1" activeTab="2" xr2:uid="{00000000-000D-0000-FFFF-FFFF00000000}"/>
  </bookViews>
  <sheets>
    <sheet name="Ann. I (2)" sheetId="41" state="hidden" r:id="rId1"/>
    <sheet name="Sch-A" sheetId="78" r:id="rId2"/>
    <sheet name="Sch-B" sheetId="80" r:id="rId3"/>
    <sheet name="Abstract" sheetId="77" state="hidden" r:id="rId4"/>
    <sheet name="Measurement" sheetId="76" state="hidden" r:id="rId5"/>
    <sheet name="Rate Analysis" sheetId="81" state="hidden" r:id="rId6"/>
    <sheet name="MS Specials" sheetId="31" state="hidden" r:id="rId7"/>
    <sheet name="Cable Calculation" sheetId="36" state="hidden" r:id="rId8"/>
    <sheet name="Cable Calculation (2)" sheetId="40" state="hidden" r:id="rId9"/>
    <sheet name="SITC cost sheet" sheetId="37" state="hidden" r:id="rId10"/>
    <sheet name="O&amp;M Esti" sheetId="38" state="hidden" r:id="rId11"/>
    <sheet name="O&amp;M anne" sheetId="39" state="hidden" r:id="rId12"/>
    <sheet name="HT Estimate" sheetId="2" state="hidden" r:id="rId13"/>
    <sheet name="Transf or Amp Calculation" sheetId="33" state="hidden" r:id="rId14"/>
    <sheet name="Sheet1" sheetId="35" state="hidden"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s>
  <definedNames>
    <definedName name="\\\\">#REF!</definedName>
    <definedName name="\0">#REF!</definedName>
    <definedName name="\A">#REF!</definedName>
    <definedName name="\ABS">#REF!</definedName>
    <definedName name="\B">#REF!</definedName>
    <definedName name="\C">#REF!</definedName>
    <definedName name="\G">#REF!</definedName>
    <definedName name="\I">#REF!</definedName>
    <definedName name="\M">#REF!</definedName>
    <definedName name="\O">#REF!</definedName>
    <definedName name="\P">#REF!</definedName>
    <definedName name="\Q">#REF!</definedName>
    <definedName name="\R">#REF!</definedName>
    <definedName name="\S">#REF!</definedName>
    <definedName name="____________________PAY1">#REF!</definedName>
    <definedName name="____________________PAY2">#REF!</definedName>
    <definedName name="____________________PAY3">#REF!</definedName>
    <definedName name="____________________PAY4">#REF!</definedName>
    <definedName name="___________________PAY1">#REF!</definedName>
    <definedName name="___________________PAY2">#REF!</definedName>
    <definedName name="___________________PAY3">#REF!</definedName>
    <definedName name="___________________PAY4">#REF!</definedName>
    <definedName name="__________________PAY1">#REF!</definedName>
    <definedName name="__________________PAY2">#REF!</definedName>
    <definedName name="__________________PAY3">#REF!</definedName>
    <definedName name="__________________PAY4">#REF!</definedName>
    <definedName name="_________________PAY1">#REF!</definedName>
    <definedName name="_________________PAY2">#REF!</definedName>
    <definedName name="_________________PAY3">#REF!</definedName>
    <definedName name="_________________PAY4">#REF!</definedName>
    <definedName name="________________PAY1">#REF!</definedName>
    <definedName name="________________PAY2">#REF!</definedName>
    <definedName name="________________PAY3">#REF!</definedName>
    <definedName name="________________PAY4">#REF!</definedName>
    <definedName name="________________t1">[1]XL4Test5!$C$11</definedName>
    <definedName name="_______________PAY1">#REF!</definedName>
    <definedName name="_______________PAY2">#REF!</definedName>
    <definedName name="_______________PAY3">#REF!</definedName>
    <definedName name="_______________PAY4">#REF!</definedName>
    <definedName name="_______________t1">[1]XL4Test5!$C$11</definedName>
    <definedName name="______________PAY1">#REF!</definedName>
    <definedName name="______________PAY2">#REF!</definedName>
    <definedName name="______________PAY3">#REF!</definedName>
    <definedName name="______________PAY4">#REF!</definedName>
    <definedName name="______________t1">[1]XL4Test5!$C$11</definedName>
    <definedName name="_____________PAY1">#REF!</definedName>
    <definedName name="_____________PAY2">#REF!</definedName>
    <definedName name="_____________PAY3">#REF!</definedName>
    <definedName name="_____________PAY4">#REF!</definedName>
    <definedName name="_____________t1">[1]XL4Test5!$C$11</definedName>
    <definedName name="____________PAY1">#REF!</definedName>
    <definedName name="____________PAY2">#REF!</definedName>
    <definedName name="____________PAY3">#REF!</definedName>
    <definedName name="____________PAY4">#REF!</definedName>
    <definedName name="____________t1">[1]XL4Test5!$C$11</definedName>
    <definedName name="___________PAY1">#REF!</definedName>
    <definedName name="___________PAY2">#REF!</definedName>
    <definedName name="___________PAY3">#REF!</definedName>
    <definedName name="___________PAY4">#REF!</definedName>
    <definedName name="___________t1">[1]XL4Test5!$C$11</definedName>
    <definedName name="__________PAY1">#REF!</definedName>
    <definedName name="__________PAY2">#REF!</definedName>
    <definedName name="__________PAY3">#REF!</definedName>
    <definedName name="__________PAY4">#REF!</definedName>
    <definedName name="__________t1">[1]XL4Test5!$C$11</definedName>
    <definedName name="_________PAY1">#REF!</definedName>
    <definedName name="_________PAY2">#REF!</definedName>
    <definedName name="_________PAY3">#REF!</definedName>
    <definedName name="_________PAY4">#REF!</definedName>
    <definedName name="_________t1">[1]XL4Test5!$C$11</definedName>
    <definedName name="________PAY1">#REF!</definedName>
    <definedName name="________PAY2">#REF!</definedName>
    <definedName name="________PAY3">#REF!</definedName>
    <definedName name="________PAY4">#REF!</definedName>
    <definedName name="________t1">[1]XL4Test5!$C$11</definedName>
    <definedName name="_______PAY1">#REF!</definedName>
    <definedName name="_______PAY2">#REF!</definedName>
    <definedName name="_______PAY3">#REF!</definedName>
    <definedName name="_______PAY4">#REF!</definedName>
    <definedName name="_______t1">[1]XL4Test5!$C$11</definedName>
    <definedName name="_______xlnm.Print_Titles_8">#REF!</definedName>
    <definedName name="______PAY1">#REF!</definedName>
    <definedName name="______PAY2">#REF!</definedName>
    <definedName name="______PAY3">#REF!</definedName>
    <definedName name="______PAY4">#REF!</definedName>
    <definedName name="______t1">[1]XL4Test5!$C$11</definedName>
    <definedName name="______xlnm.Print_Titles_8">#REF!</definedName>
    <definedName name="_____bod1">#REF!</definedName>
    <definedName name="_____chd1">#REF!</definedName>
    <definedName name="_____JD1">#REF!</definedName>
    <definedName name="_____JD2">#REF!</definedName>
    <definedName name="_____JD3">#REF!</definedName>
    <definedName name="_____moo1">#REF!</definedName>
    <definedName name="_____moo2">#REF!</definedName>
    <definedName name="_____moo4">#REF!</definedName>
    <definedName name="_____MZ1">#REF!</definedName>
    <definedName name="_____mz2">#REF!</definedName>
    <definedName name="_____mz3">#REF!</definedName>
    <definedName name="_____PAY1">#REF!</definedName>
    <definedName name="_____PAY2">#REF!</definedName>
    <definedName name="_____PAY3">#REF!</definedName>
    <definedName name="_____PAY4">#REF!</definedName>
    <definedName name="_____t1">[1]XL4Test5!$C$11</definedName>
    <definedName name="_____xlnm.Print_Titles_8">#REF!</definedName>
    <definedName name="____bod1">#REF!</definedName>
    <definedName name="____chd1">#REF!</definedName>
    <definedName name="____JD1">#REF!</definedName>
    <definedName name="____JD2">#REF!</definedName>
    <definedName name="____JD3">#REF!</definedName>
    <definedName name="____moo1">#REF!</definedName>
    <definedName name="____moo2">#REF!</definedName>
    <definedName name="____moo3">#REF!</definedName>
    <definedName name="____moo4">#REF!</definedName>
    <definedName name="____MZ1">#REF!</definedName>
    <definedName name="____mz2">#REF!</definedName>
    <definedName name="____mz3">#REF!</definedName>
    <definedName name="____PAY1">#REF!</definedName>
    <definedName name="____PAY2">#REF!</definedName>
    <definedName name="____PAY3">#REF!</definedName>
    <definedName name="____PAY4">#REF!</definedName>
    <definedName name="____t1">[1]XL4Test5!$C$11</definedName>
    <definedName name="____xlnm.Print_Titles_8">#REF!</definedName>
    <definedName name="___bod1">#REF!</definedName>
    <definedName name="___chd1">#REF!</definedName>
    <definedName name="___JD1">#REF!</definedName>
    <definedName name="___JD2">#REF!</definedName>
    <definedName name="___JD3">#REF!</definedName>
    <definedName name="___moo1">#REF!</definedName>
    <definedName name="___moo2">#REF!</definedName>
    <definedName name="___moo3">#REF!</definedName>
    <definedName name="___moo4">#REF!</definedName>
    <definedName name="___MZ1">#REF!</definedName>
    <definedName name="___mz2">#REF!</definedName>
    <definedName name="___mz3">#REF!</definedName>
    <definedName name="___PAY1">#REF!</definedName>
    <definedName name="___PAY2">#REF!</definedName>
    <definedName name="___PAY3">#REF!</definedName>
    <definedName name="___PAY4">#REF!</definedName>
    <definedName name="___t1">[1]XL4Test5!$C$11</definedName>
    <definedName name="___xlnm.Print_Titles_8">#REF!</definedName>
    <definedName name="__28">[1]XL4Test5!$A$33</definedName>
    <definedName name="__bod1">#REF!</definedName>
    <definedName name="__chd1">#REF!</definedName>
    <definedName name="__JD1">#REF!</definedName>
    <definedName name="__JD2">#REF!</definedName>
    <definedName name="__JD3">#REF!</definedName>
    <definedName name="__moo1">#REF!</definedName>
    <definedName name="__moo2">#REF!</definedName>
    <definedName name="__moo3">#REF!</definedName>
    <definedName name="__moo4">#REF!</definedName>
    <definedName name="__MZ1">#REF!</definedName>
    <definedName name="__mz2">#REF!</definedName>
    <definedName name="__mz3">#REF!</definedName>
    <definedName name="__PAY1">#REF!</definedName>
    <definedName name="__PAY2">#REF!</definedName>
    <definedName name="__PAY3">#REF!</definedName>
    <definedName name="__PAY4">#REF!</definedName>
    <definedName name="__t1">[1]XL4Test5!$C$11</definedName>
    <definedName name="__xlnm.Print_Titles_8">#REF!</definedName>
    <definedName name="_1">#N/A</definedName>
    <definedName name="_1_Fill_1">#REF!</definedName>
    <definedName name="_10">#N/A</definedName>
    <definedName name="_10_Fill_7">#REF!</definedName>
    <definedName name="_11">#N/A</definedName>
    <definedName name="_11_Fill_8">#REF!</definedName>
    <definedName name="_11A">#N/A</definedName>
    <definedName name="_12">#N/A</definedName>
    <definedName name="_12_Fill_9">#REF!</definedName>
    <definedName name="_13">#N/A</definedName>
    <definedName name="_13Bust_1">#REF!</definedName>
    <definedName name="_14">#N/A</definedName>
    <definedName name="_14Bust_2">#REF!</definedName>
    <definedName name="_15">#N/A</definedName>
    <definedName name="_15Bust_3">#REF!</definedName>
    <definedName name="_16">#N/A</definedName>
    <definedName name="_16Bust_4">#REF!</definedName>
    <definedName name="_17">#N/A</definedName>
    <definedName name="_17Continue_1">#REF!</definedName>
    <definedName name="_17Excel_BuiltIn_Print_Area_8_7">#REF!</definedName>
    <definedName name="_18">#N/A</definedName>
    <definedName name="_18Continue_2">#REF!</definedName>
    <definedName name="_18Excel_BuiltIn_Print_Area_9_2">#REF!</definedName>
    <definedName name="_19">#N/A</definedName>
    <definedName name="_19Continue_3">#REF!</definedName>
    <definedName name="_19Excel_BuiltIn_Print_Area_9_3">#REF!</definedName>
    <definedName name="_1Excel_BuiltIn_Print_Area_8_6" localSheetId="3">#REF!</definedName>
    <definedName name="_1Excel_BuiltIn_Print_Area_8_6" localSheetId="0">#REF!</definedName>
    <definedName name="_1Excel_BuiltIn_Print_Area_8_6" localSheetId="4">#REF!</definedName>
    <definedName name="_1Excel_BuiltIn_Print_Area_8_6" localSheetId="2">#REF!</definedName>
    <definedName name="_1Excel_BuiltIn_Print_Area_8_6">#REF!</definedName>
    <definedName name="_1Excel_BuiltIn_Print_Area_8_7">#REF!</definedName>
    <definedName name="_1Excel_BuiltIn_Print_Area_9_2">#REF!</definedName>
    <definedName name="_2">#N/A</definedName>
    <definedName name="_2_Fill_10">#REF!</definedName>
    <definedName name="_20">#N/A</definedName>
    <definedName name="_20Continue_4">#REF!</definedName>
    <definedName name="_20Excel_BuiltIn_Print_Area_9_5">#REF!</definedName>
    <definedName name="_21">#N/A</definedName>
    <definedName name="_21DATA_1">#REF!</definedName>
    <definedName name="_21Excel_BuiltIn_Print_Area_9_6">#REF!</definedName>
    <definedName name="_22">#N/A</definedName>
    <definedName name="_22DATA_1">#REF!</definedName>
    <definedName name="_22DATA_2">#REF!</definedName>
    <definedName name="_22Excel_BuiltIn_Print_Area_9_7">#REF!</definedName>
    <definedName name="_23">#N/A</definedName>
    <definedName name="_23DATA_3">#REF!</definedName>
    <definedName name="_23Excel_BuiltIn_Print_Area_9_8">#REF!</definedName>
    <definedName name="_24">#N/A</definedName>
    <definedName name="_24DATA_2">#REF!</definedName>
    <definedName name="_24DATA_4">#REF!</definedName>
    <definedName name="_25">#N/A</definedName>
    <definedName name="_26">#N/A</definedName>
    <definedName name="_26DATA_3">#REF!</definedName>
    <definedName name="_27">#N/A</definedName>
    <definedName name="_28">#N/A</definedName>
    <definedName name="_28DATA_4">#REF!</definedName>
    <definedName name="_29">#N/A</definedName>
    <definedName name="_2Excel_BuiltIn_Print_Area_14_2" localSheetId="3">#REF!</definedName>
    <definedName name="_2Excel_BuiltIn_Print_Area_14_2" localSheetId="4">#REF!</definedName>
    <definedName name="_2Excel_BuiltIn_Print_Area_14_2" localSheetId="2">#REF!</definedName>
    <definedName name="_2Excel_BuiltIn_Print_Area_14_2">#REF!</definedName>
    <definedName name="_2Excel_BuiltIn_Print_Area_8_7" localSheetId="0">#REF!</definedName>
    <definedName name="_2Excel_BuiltIn_Print_Area_8_7">#REF!</definedName>
    <definedName name="_2Excel_BuiltIn_Print_Area_9_2">#REF!</definedName>
    <definedName name="_2Excel_BuiltIn_Print_Area_9_3">#REF!</definedName>
    <definedName name="_2ROUND_6_1">#REF!</definedName>
    <definedName name="_3">#N/A</definedName>
    <definedName name="_3_Fill_11">#REF!</definedName>
    <definedName name="_30">#N/A</definedName>
    <definedName name="_31">#N/A</definedName>
    <definedName name="_32">#N/A</definedName>
    <definedName name="_33">#N/A</definedName>
    <definedName name="_33ROUND_6_1">#REF!</definedName>
    <definedName name="_36Documents_array_1">#REF!</definedName>
    <definedName name="_37Documents_array_2">#REF!</definedName>
    <definedName name="_38Documents_array_3">#REF!</definedName>
    <definedName name="_39Documents_array_4">#REF!</definedName>
    <definedName name="_3Excel_BuiltIn_Print_Area_14_3" localSheetId="3">#REF!</definedName>
    <definedName name="_3Excel_BuiltIn_Print_Area_14_3" localSheetId="4">#REF!</definedName>
    <definedName name="_3Excel_BuiltIn_Print_Area_14_3" localSheetId="2">#REF!</definedName>
    <definedName name="_3Excel_BuiltIn_Print_Area_14_3">#REF!</definedName>
    <definedName name="_3Excel_BuiltIn_Print_Area_9_3">#REF!</definedName>
    <definedName name="_3Excel_BuiltIn_Print_Area_9_5" localSheetId="3">#REF!</definedName>
    <definedName name="_3Excel_BuiltIn_Print_Area_9_5" localSheetId="4">#REF!</definedName>
    <definedName name="_3Excel_BuiltIn_Print_Area_9_5" localSheetId="2">#REF!</definedName>
    <definedName name="_3Excel_BuiltIn_Print_Area_9_5">#REF!</definedName>
    <definedName name="_3ROUND_6_1" localSheetId="0">#REF!</definedName>
    <definedName name="_3ROUND_6_1">#REF!</definedName>
    <definedName name="_4">#N/A</definedName>
    <definedName name="_4_Fill_12">#REF!</definedName>
    <definedName name="_40Documents_array_1">#REF!</definedName>
    <definedName name="_40Hello_1">#REF!</definedName>
    <definedName name="_41Documents_array_2">#REF!</definedName>
    <definedName name="_41Hello_2">#REF!</definedName>
    <definedName name="_42Documents_array_3">#REF!</definedName>
    <definedName name="_42Hello_3">#REF!</definedName>
    <definedName name="_43Documents_array_4">#REF!</definedName>
    <definedName name="_43Hello_4">#REF!</definedName>
    <definedName name="_44Hello_1">#REF!</definedName>
    <definedName name="_45Hello_2">#REF!</definedName>
    <definedName name="_46Hello_3">#REF!</definedName>
    <definedName name="_47Hello_4">#REF!</definedName>
    <definedName name="_4Excel_BuiltIn_Print_Area_14_5" localSheetId="3">#REF!</definedName>
    <definedName name="_4Excel_BuiltIn_Print_Area_14_5" localSheetId="4">#REF!</definedName>
    <definedName name="_4Excel_BuiltIn_Print_Area_14_5" localSheetId="2">#REF!</definedName>
    <definedName name="_4Excel_BuiltIn_Print_Area_14_5">#REF!</definedName>
    <definedName name="_4Excel_BuiltIn_Print_Area_9_5">#REF!</definedName>
    <definedName name="_4Excel_BuiltIn_Print_Area_9_6" localSheetId="3">#REF!</definedName>
    <definedName name="_4Excel_BuiltIn_Print_Area_9_6" localSheetId="4">#REF!</definedName>
    <definedName name="_4Excel_BuiltIn_Print_Area_9_6" localSheetId="2">#REF!</definedName>
    <definedName name="_4Excel_BuiltIn_Print_Area_9_6">#REF!</definedName>
    <definedName name="_5">#N/A</definedName>
    <definedName name="_5.0_Hire_and_running_charges_of_winch___grab">[2]SOR!#REF!</definedName>
    <definedName name="_5_Fill_2">#REF!</definedName>
    <definedName name="_59JGJ_1">#REF!</definedName>
    <definedName name="_5Excel_BuiltIn_Print_Area_14_6" localSheetId="3">#REF!</definedName>
    <definedName name="_5Excel_BuiltIn_Print_Area_14_6" localSheetId="4">#REF!</definedName>
    <definedName name="_5Excel_BuiltIn_Print_Area_14_6" localSheetId="2">#REF!</definedName>
    <definedName name="_5Excel_BuiltIn_Print_Area_14_6">#REF!</definedName>
    <definedName name="_5Excel_BuiltIn_Print_Area_9_6">#REF!</definedName>
    <definedName name="_5Excel_BuiltIn_Print_Area_9_7" localSheetId="3">#REF!</definedName>
    <definedName name="_5Excel_BuiltIn_Print_Area_9_7" localSheetId="4">#REF!</definedName>
    <definedName name="_5Excel_BuiltIn_Print_Area_9_7" localSheetId="2">#REF!</definedName>
    <definedName name="_5Excel_BuiltIn_Print_Area_9_7">#REF!</definedName>
    <definedName name="_6">#N/A</definedName>
    <definedName name="_6_Fill_3">#REF!</definedName>
    <definedName name="_60JGJ_2">#REF!</definedName>
    <definedName name="_61JGJ_3">#REF!</definedName>
    <definedName name="_62JGJ_4">#REF!</definedName>
    <definedName name="_63MakeIt_1">#REF!</definedName>
    <definedName name="_64JGJ_1">#REF!</definedName>
    <definedName name="_64MakeIt_2">#REF!</definedName>
    <definedName name="_65MakeIt_3">#REF!</definedName>
    <definedName name="_66JGJ_2">#REF!</definedName>
    <definedName name="_66Morning_1">#REF!</definedName>
    <definedName name="_67Morning_2">#REF!</definedName>
    <definedName name="_68JGJ_3">#REF!</definedName>
    <definedName name="_68Morning_3">#REF!</definedName>
    <definedName name="_69ROUND_1">#REF!</definedName>
    <definedName name="_6Excel_BuiltIn_Print_Area_14_7" localSheetId="3">#REF!</definedName>
    <definedName name="_6Excel_BuiltIn_Print_Area_14_7" localSheetId="4">#REF!</definedName>
    <definedName name="_6Excel_BuiltIn_Print_Area_14_7" localSheetId="2">#REF!</definedName>
    <definedName name="_6Excel_BuiltIn_Print_Area_14_7">#REF!</definedName>
    <definedName name="_6Excel_BuiltIn_Print_Area_9_7">#REF!</definedName>
    <definedName name="_6Excel_BuiltIn_Print_Area_9_8" localSheetId="3">#REF!</definedName>
    <definedName name="_6Excel_BuiltIn_Print_Area_9_8" localSheetId="4">#REF!</definedName>
    <definedName name="_6Excel_BuiltIn_Print_Area_9_8" localSheetId="2">#REF!</definedName>
    <definedName name="_6Excel_BuiltIn_Print_Area_9_8">#REF!</definedName>
    <definedName name="_7">#N/A</definedName>
    <definedName name="_7_Fill_4">#REF!</definedName>
    <definedName name="_70JGJ_4">#REF!</definedName>
    <definedName name="_70ROUND_2">#REF!</definedName>
    <definedName name="_71MakeIt_1">#REF!</definedName>
    <definedName name="_71ROUND_3">#REF!</definedName>
    <definedName name="_72MakeIt_2">#REF!</definedName>
    <definedName name="_72ROUND_4">#REF!</definedName>
    <definedName name="_73MakeIt_3">#REF!</definedName>
    <definedName name="_73ROUND_5">#REF!</definedName>
    <definedName name="_74Morning_1">#REF!</definedName>
    <definedName name="_74ROUND_6">#REF!</definedName>
    <definedName name="_75Morning_2">#REF!</definedName>
    <definedName name="_75ROUND_7">#REF!</definedName>
    <definedName name="_76Morning_3">#REF!</definedName>
    <definedName name="_76ROUND_8">#REF!</definedName>
    <definedName name="_77Test5_1">#REF!</definedName>
    <definedName name="_78ROUND_1">#REF!</definedName>
    <definedName name="_78Test5_2">#REF!</definedName>
    <definedName name="_79Test5_3">#REF!</definedName>
    <definedName name="_7Excel_BuiltIn_Print_Area_14_8" localSheetId="3">#REF!</definedName>
    <definedName name="_7Excel_BuiltIn_Print_Area_14_8" localSheetId="4">#REF!</definedName>
    <definedName name="_7Excel_BuiltIn_Print_Area_14_8" localSheetId="2">#REF!</definedName>
    <definedName name="_7Excel_BuiltIn_Print_Area_14_8">#REF!</definedName>
    <definedName name="_7Excel_BuiltIn_Print_Area_8_6">[3]Abstract!$A$4:$IV$4</definedName>
    <definedName name="_7Excel_BuiltIn_Print_Area_9_8">#REF!</definedName>
    <definedName name="_8">#N/A</definedName>
    <definedName name="_8_Fill_5">#REF!</definedName>
    <definedName name="_80ROUND_2">#REF!</definedName>
    <definedName name="_82ROUND_3">#REF!</definedName>
    <definedName name="_84ROUND_4">#REF!</definedName>
    <definedName name="_86ROUND_5">#REF!</definedName>
    <definedName name="_88ROUND_6">#REF!</definedName>
    <definedName name="_8Excel_BuiltIn_Print_Area_8_4" localSheetId="3">#REF!</definedName>
    <definedName name="_8Excel_BuiltIn_Print_Area_8_4" localSheetId="4">#REF!</definedName>
    <definedName name="_8Excel_BuiltIn_Print_Area_8_4" localSheetId="2">#REF!</definedName>
    <definedName name="_8Excel_BuiltIn_Print_Area_8_4">#REF!</definedName>
    <definedName name="_8ROUND_6_1">#REF!</definedName>
    <definedName name="_9">#N/A</definedName>
    <definedName name="_9_Fill_6">#REF!</definedName>
    <definedName name="_90ROUND_7">#REF!</definedName>
    <definedName name="_92ROUND_8">#REF!</definedName>
    <definedName name="_93Test5_1">#REF!</definedName>
    <definedName name="_94Test5_2">#REF!</definedName>
    <definedName name="_95Test5_3">#REF!</definedName>
    <definedName name="_Amarapar">#REF!</definedName>
    <definedName name="_amt1">#REF!</definedName>
    <definedName name="_amt2">#REF!</definedName>
    <definedName name="_amt3">#REF!</definedName>
    <definedName name="_amt4">#REF!</definedName>
    <definedName name="_amt5">#REF!</definedName>
    <definedName name="_amt6">#REF!</definedName>
    <definedName name="_aqn1">[4]Pinner!#REF!</definedName>
    <definedName name="_aqn12">[4]Pinner!#REF!</definedName>
    <definedName name="_CH21" hidden="1">{"'Sheet1'!$A$4386:$N$4591"}</definedName>
    <definedName name="_CH22" hidden="1">{"'Sheet1'!$A$4386:$N$4591"}</definedName>
    <definedName name="_CH23" hidden="1">{"'Sheet1'!$A$4386:$N$4591"}</definedName>
    <definedName name="_CH24" hidden="1">{"'Sheet1'!$A$4386:$N$4591"}</definedName>
    <definedName name="_dec05" hidden="1">{"'Sheet1'!$A$4386:$N$4591"}</definedName>
    <definedName name="_EST1">#REF!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20">#REF!</definedName>
    <definedName name="_EST21">#REF!</definedName>
    <definedName name="_EST22">#REF!</definedName>
    <definedName name="_EST23">#REF!</definedName>
    <definedName name="_EST24">#REF!</definedName>
    <definedName name="_EST25">#REF!</definedName>
    <definedName name="_EST26">#REF!</definedName>
    <definedName name="_EST27">#REF!</definedName>
    <definedName name="_EST28">#REF!</definedName>
    <definedName name="_EST29">#REF!</definedName>
    <definedName name="_EST3">#REF!</definedName>
    <definedName name="_EST30">#REF!</definedName>
    <definedName name="_EST31">#REF!</definedName>
    <definedName name="_EST32">#REF!</definedName>
    <definedName name="_EST33">#REF!</definedName>
    <definedName name="_EST34">#REF!</definedName>
    <definedName name="_EST4">#REF!</definedName>
    <definedName name="_EST5">#REF!</definedName>
    <definedName name="_EST6">#REF!</definedName>
    <definedName name="_EST7">#REF!</definedName>
    <definedName name="_EST8">#REF!</definedName>
    <definedName name="_EST9">#REF!</definedName>
    <definedName name="_FFI1">#REF!</definedName>
    <definedName name="_FFI10">#REF!</definedName>
    <definedName name="_FFI11">#REF!</definedName>
    <definedName name="_FFI12">#REF!</definedName>
    <definedName name="_FFI13">#REF!</definedName>
    <definedName name="_FFI14">#REF!</definedName>
    <definedName name="_FFI15">#REF!</definedName>
    <definedName name="_FFI16">#REF!</definedName>
    <definedName name="_FFI17">#REF!</definedName>
    <definedName name="_FFI18">#REF!</definedName>
    <definedName name="_FFI19">#REF!</definedName>
    <definedName name="_FFI2">#REF!</definedName>
    <definedName name="_FFI20">#REF!</definedName>
    <definedName name="_FFI21">#REF!</definedName>
    <definedName name="_FFI22">#REF!</definedName>
    <definedName name="_FFI23">#REF!</definedName>
    <definedName name="_FFI24">#REF!</definedName>
    <definedName name="_FFI25">#REF!</definedName>
    <definedName name="_FFI27">#REF!</definedName>
    <definedName name="_FFI28">#REF!</definedName>
    <definedName name="_FFI29">#REF!</definedName>
    <definedName name="_FFI3">#REF!</definedName>
    <definedName name="_FFI30">#REF!</definedName>
    <definedName name="_FFI31">#REF!</definedName>
    <definedName name="_FFI32">#REF!</definedName>
    <definedName name="_FFI33">#REF!</definedName>
    <definedName name="_FFI34">#REF!</definedName>
    <definedName name="_FFI4">#REF!</definedName>
    <definedName name="_FFI5">#REF!</definedName>
    <definedName name="_FFI6">#REF!</definedName>
    <definedName name="_FFI7">#REF!</definedName>
    <definedName name="_FFI8">#REF!</definedName>
    <definedName name="_FFI9">#REF!</definedName>
    <definedName name="_Fill" localSheetId="8" hidden="1">#REF!</definedName>
    <definedName name="_Fill" localSheetId="1" hidden="1">#REF!</definedName>
    <definedName name="_Fill" hidden="1">#REF!</definedName>
    <definedName name="_xlnm._FilterDatabase" hidden="1">#REF!</definedName>
    <definedName name="_gaala">'[5]CH-1'!#REF!</definedName>
    <definedName name="_galahscf">'[5]CH-1'!#REF!</definedName>
    <definedName name="_GFI1">#REF!</definedName>
    <definedName name="_GFI10">#REF!</definedName>
    <definedName name="_GFI11">#REF!</definedName>
    <definedName name="_GFI12">#REF!</definedName>
    <definedName name="_GFI13">#REF!</definedName>
    <definedName name="_GFI14">#REF!</definedName>
    <definedName name="_GFI15">#REF!</definedName>
    <definedName name="_GFI16">#REF!</definedName>
    <definedName name="_GFI17">#REF!</definedName>
    <definedName name="_GFI18">#REF!</definedName>
    <definedName name="_GFI19">#REF!</definedName>
    <definedName name="_GFI2">#REF!</definedName>
    <definedName name="_GFI20">#REF!</definedName>
    <definedName name="_GFI21">#REF!</definedName>
    <definedName name="_GFI22">#REF!</definedName>
    <definedName name="_GFI23">#REF!</definedName>
    <definedName name="_GFI24">#REF!</definedName>
    <definedName name="_GFI25">#REF!</definedName>
    <definedName name="_GFI27">#REF!</definedName>
    <definedName name="_GFI28">#REF!</definedName>
    <definedName name="_gfi29">#REF!</definedName>
    <definedName name="_GFI3">#REF!</definedName>
    <definedName name="_GFI30">#REF!</definedName>
    <definedName name="_gfi31">#REF!</definedName>
    <definedName name="_GFI32">#REF!</definedName>
    <definedName name="_GFI33">#REF!</definedName>
    <definedName name="_gfi34">#REF!</definedName>
    <definedName name="_GFI4">#REF!</definedName>
    <definedName name="_GFI5">#REF!</definedName>
    <definedName name="_GFI6">#REF!</definedName>
    <definedName name="_GFI7">#REF!</definedName>
    <definedName name="_GFI8">#REF!</definedName>
    <definedName name="_GFI9">#REF!</definedName>
    <definedName name="_JD1">#REF!</definedName>
    <definedName name="_JD2">#REF!</definedName>
    <definedName name="_JD3">#REF!</definedName>
    <definedName name="_KA1">#REF!</definedName>
    <definedName name="_Key1" hidden="1">#REF!</definedName>
    <definedName name="_Key2" hidden="1">#REF!</definedName>
    <definedName name="_lb1">#REF!</definedName>
    <definedName name="_lb2">#REF!</definedName>
    <definedName name="_mm1">#REF!</definedName>
    <definedName name="_mm2">#REF!</definedName>
    <definedName name="_mm3">#REF!</definedName>
    <definedName name="_moo1">#REF!</definedName>
    <definedName name="_moo2">#REF!</definedName>
    <definedName name="_moo3">#REF!</definedName>
    <definedName name="_moo4">#REF!</definedName>
    <definedName name="_MZ1">#REF!</definedName>
    <definedName name="_mz2">#REF!</definedName>
    <definedName name="_mz3">#REF!</definedName>
    <definedName name="_Order1" hidden="1">255</definedName>
    <definedName name="_Order2" hidden="1">0</definedName>
    <definedName name="_PAY1">#REF!</definedName>
    <definedName name="_PAY2">#REF!</definedName>
    <definedName name="_PAY3">#REF!</definedName>
    <definedName name="_PAY4">#REF!</definedName>
    <definedName name="_qty1">#REF!</definedName>
    <definedName name="_qty10">#REF!</definedName>
    <definedName name="_qty11">#REF!</definedName>
    <definedName name="_qty12">#REF!</definedName>
    <definedName name="_qty13">#REF!</definedName>
    <definedName name="_qty14">#REF!</definedName>
    <definedName name="_qty15">#REF!</definedName>
    <definedName name="_qty16">#REF!</definedName>
    <definedName name="_qty17">#REF!</definedName>
    <definedName name="_qty18">#REF!</definedName>
    <definedName name="_qty19">#REF!</definedName>
    <definedName name="_qty2">#REF!</definedName>
    <definedName name="_qty3">#REF!</definedName>
    <definedName name="_qty4">#REF!</definedName>
    <definedName name="_qty5">#REF!</definedName>
    <definedName name="_qty6">#REF!</definedName>
    <definedName name="_qty7">#REF!</definedName>
    <definedName name="_qty8">#REF!</definedName>
    <definedName name="_qty9">#REF!</definedName>
    <definedName name="_SFI1">#REF!</definedName>
    <definedName name="_SFI10">#REF!</definedName>
    <definedName name="_SFI11">#REF!</definedName>
    <definedName name="_SFI12">#REF!</definedName>
    <definedName name="_SFI13">#REF!</definedName>
    <definedName name="_SFI14">#REF!</definedName>
    <definedName name="_SFI15">#REF!</definedName>
    <definedName name="_SFI16">#REF!</definedName>
    <definedName name="_SFI17">#REF!</definedName>
    <definedName name="_SFI18">#REF!</definedName>
    <definedName name="_SFI19">#REF!</definedName>
    <definedName name="_SFI2">#REF!</definedName>
    <definedName name="_SFI20">#REF!</definedName>
    <definedName name="_SFI21">#REF!</definedName>
    <definedName name="_SFI22">#REF!</definedName>
    <definedName name="_SFI23">#REF!</definedName>
    <definedName name="_SFI24">#REF!</definedName>
    <definedName name="_SFI25">#REF!</definedName>
    <definedName name="_SFI27">#REF!</definedName>
    <definedName name="_SFI28">#REF!</definedName>
    <definedName name="_SFI29">#REF!</definedName>
    <definedName name="_SFI3">#REF!</definedName>
    <definedName name="_SFI30">#REF!</definedName>
    <definedName name="_SFI31">#REF!</definedName>
    <definedName name="_SFI32">#REF!</definedName>
    <definedName name="_SFI33">#REF!</definedName>
    <definedName name="_SFI34">#REF!</definedName>
    <definedName name="_SFI4">#REF!</definedName>
    <definedName name="_SFI5">#REF!</definedName>
    <definedName name="_SFI6">#REF!</definedName>
    <definedName name="_SFI7">#REF!</definedName>
    <definedName name="_SFI8">#REF!</definedName>
    <definedName name="_SFI9">#REF!</definedName>
    <definedName name="_sik1">'[6]Slab Drain Abs.'!$D$148</definedName>
    <definedName name="_sik2">'[7]Abstract-2'!$D$48</definedName>
    <definedName name="_sik3">'[7]Abstract-2'!$D$49</definedName>
    <definedName name="_Sort" hidden="1">#REF!</definedName>
    <definedName name="_sum1">[8]sump2.0lac!$A$6:$G$6</definedName>
    <definedName name="_sum2">[8]sump2.0lac!$A$1:$G$149</definedName>
    <definedName name="_t1">[1]XL4Test5!$C$11</definedName>
    <definedName name="a" localSheetId="1">#REF!</definedName>
    <definedName name="A">#REF!</definedName>
    <definedName name="a._Trimmer">[2]SOR!#REF!</definedName>
    <definedName name="A.S.">#REF!</definedName>
    <definedName name="a__Labour_charges_for_cutting_bending__welding_including_materials.">[2]SOR!#REF!</definedName>
    <definedName name="A_3">#REF!</definedName>
    <definedName name="A_5">#REF!</definedName>
    <definedName name="aa">'[9]Absc..'!$D$9</definedName>
    <definedName name="AAA">{"Book1","Schedule-B.xls","Estimate All.xls"}</definedName>
    <definedName name="aaaa">#REF!</definedName>
    <definedName name="aaaaa">#REF!</definedName>
    <definedName name="aai">#REF!</definedName>
    <definedName name="Aamri">#REF!</definedName>
    <definedName name="abc" localSheetId="1" hidden="1">{"'Sheet1'!$A$4386:$N$4591"}</definedName>
    <definedName name="abc">"'file:///E:/Re-Invited%20Tender/SK%20-%20D%20HSCF-Multi/Revised%20Estimates%20of%20SK-D%20Group%20H.%20S.%20C.%20F..xls'#$''.$K$39"</definedName>
    <definedName name="abhor">#REF!</definedName>
    <definedName name="Abstract" hidden="1">{"'Sheet1'!$A$4386:$N$4591"}</definedName>
    <definedName name="add">#REF!</definedName>
    <definedName name="af">#REF!</definedName>
    <definedName name="al3.5c">[10]data!$Y$129:$AK$130</definedName>
    <definedName name="al3.5c_8">#REF!</definedName>
    <definedName name="al3c">[10]data!$Y$124:$AO$126</definedName>
    <definedName name="al3c_8">#REF!</definedName>
    <definedName name="alternative">#REF!</definedName>
    <definedName name="ap">#REF!</definedName>
    <definedName name="Aritha">#N/A</definedName>
    <definedName name="around" localSheetId="3">#REF!</definedName>
    <definedName name="around" localSheetId="4">#REF!</definedName>
    <definedName name="around" localSheetId="2">#REF!</definedName>
    <definedName name="around">#REF!</definedName>
    <definedName name="as" localSheetId="3">'[11]CH-1'!#REF!</definedName>
    <definedName name="as" localSheetId="4">'[11]CH-1'!#REF!</definedName>
    <definedName name="as" localSheetId="2">'[11]CH-1'!#REF!</definedName>
    <definedName name="as">'[11]CH-1'!#REF!</definedName>
    <definedName name="asd">#REF!</definedName>
    <definedName name="asdf" localSheetId="3" hidden="1">{"'Sheet1'!$A$4386:$N$4591"}</definedName>
    <definedName name="asdf" localSheetId="0" hidden="1">{"'Sheet1'!$A$4386:$N$4591"}</definedName>
    <definedName name="asdf" localSheetId="4" hidden="1">{"'Sheet1'!$A$4386:$N$4591"}</definedName>
    <definedName name="asdf" localSheetId="2" hidden="1">{"'Sheet1'!$A$4386:$N$4591"}</definedName>
    <definedName name="asdf" hidden="1">{"'Sheet1'!$A$4386:$N$4591"}</definedName>
    <definedName name="at">#REF!</definedName>
    <definedName name="_xlnm.Auto_Open">#REF!</definedName>
    <definedName name="axcv" localSheetId="3" hidden="1">{"'Sheet1'!$A$4386:$N$4591"}</definedName>
    <definedName name="axcv" localSheetId="0" hidden="1">{"'Sheet1'!$A$4386:$N$4591"}</definedName>
    <definedName name="axcv" localSheetId="4" hidden="1">{"'Sheet1'!$A$4386:$N$4591"}</definedName>
    <definedName name="axcv" localSheetId="2" hidden="1">{"'Sheet1'!$A$4386:$N$4591"}</definedName>
    <definedName name="axcv" hidden="1">{"'Sheet1'!$A$4386:$N$4591"}</definedName>
    <definedName name="B" localSheetId="1">[12]Analy!#REF!</definedName>
    <definedName name="b">[13]CHALAN_GPF!#REF!</definedName>
    <definedName name="Batching_hot_mix_plant">[2]SOR!#REF!</definedName>
    <definedName name="bb">'[14]Absc..'!$D$9</definedName>
    <definedName name="bbbb">#REF!</definedName>
    <definedName name="bfv_8">#REF!</definedName>
    <definedName name="Bha">'[15]CH-1'!#REF!</definedName>
    <definedName name="bharat">'[11]CH-1'!#REF!</definedName>
    <definedName name="bharo">'[11]CH-1'!#REF!</definedName>
    <definedName name="Bharol">'[11]CH-1'!#REF!</definedName>
    <definedName name="Bharoli">'[11]CH-1'!#REF!</definedName>
    <definedName name="Bhimrana3.5lakh" hidden="1">#REF!</definedName>
    <definedName name="bipin" localSheetId="3" hidden="1">{"'Sheet1'!$A$4386:$N$4591"}</definedName>
    <definedName name="bipin" localSheetId="0" hidden="1">{"'Sheet1'!$A$4386:$N$4591"}</definedName>
    <definedName name="bipin" localSheetId="4" hidden="1">{"'Sheet1'!$A$4386:$N$4591"}</definedName>
    <definedName name="bipin" localSheetId="2" hidden="1">{"'Sheet1'!$A$4386:$N$4591"}</definedName>
    <definedName name="bipin" hidden="1">{"'Sheet1'!$A$4386:$N$4591"}</definedName>
    <definedName name="BM">#REF!</definedName>
    <definedName name="bo">[16]sump!#REF!</definedName>
    <definedName name="Boost">'[11]CH-1'!#REF!</definedName>
    <definedName name="Bust">#REF!</definedName>
    <definedName name="cab_r" localSheetId="3">#REF!</definedName>
    <definedName name="cab_r" localSheetId="4">#REF!</definedName>
    <definedName name="cab_r" localSheetId="2">#REF!</definedName>
    <definedName name="cab_r">#REF!</definedName>
    <definedName name="CABLE_A" localSheetId="1">[17]CABLE!$B$5:$G$19</definedName>
    <definedName name="CABLE_A">#REF!</definedName>
    <definedName name="CABLE_G" localSheetId="1">[17]CABLE!$A$5:$H$18</definedName>
    <definedName name="CABLE_G">#REF!</definedName>
    <definedName name="cable1.1x3.5_8">#REF!</definedName>
    <definedName name="cable1.1x3_8">#REF!</definedName>
    <definedName name="ccccc">#REF!</definedName>
    <definedName name="cem">[18]SOR!#REF!</definedName>
    <definedName name="Charges_of_road_roller">[2]SOR!#REF!</definedName>
    <definedName name="chikhali">#REF!</definedName>
    <definedName name="Cistern" hidden="1">{"'Sheet1'!$A$4386:$N$4591"}</definedName>
    <definedName name="cl" hidden="1">{"'Sheet1'!$A$4386:$N$4591"}</definedName>
    <definedName name="comp">'[19]Relig-place'!$A$10:$Y$15</definedName>
    <definedName name="Continue">#REF!</definedName>
    <definedName name="ControlOfCisternCapacityInLitres">[20]QtyUGSump!$F$1</definedName>
    <definedName name="ControlOfSizeOfPumpRoom">#REF!</definedName>
    <definedName name="ControlOfWashingGhatUnitsInNumbers">#REF!</definedName>
    <definedName name="COST">#REF!</definedName>
    <definedName name="Cost_for_10_Hp_Hr.">[2]SOR!#REF!</definedName>
    <definedName name="Cost_of_water_including_filling_the_tanker">[2]SOR!#REF!</definedName>
    <definedName name="Cover_blocks">[2]SOR!#REF!</definedName>
    <definedName name="ctno">#REF!</definedName>
    <definedName name="d" localSheetId="1">'[21]Analy_7-10'!#REF!</definedName>
    <definedName name="d">#REF!</definedName>
    <definedName name="d._Staging_to_keep_deflactometer___hire_charges_of_deflectometer">[2]SOR!#REF!</definedName>
    <definedName name="D_">#REF!</definedName>
    <definedName name="d_1">#REF!</definedName>
    <definedName name="d_2">#REF!</definedName>
    <definedName name="d_3">#REF!</definedName>
    <definedName name="d_7">#REF!</definedName>
    <definedName name="d_jp" hidden="1">{"'Sheet1'!$A$4386:$N$4591"}</definedName>
    <definedName name="D65536A1">#REF!</definedName>
    <definedName name="DATA">'[22]Details Salary'!#REF!</definedName>
    <definedName name="DATA_13">#REF!</definedName>
    <definedName name="DATA_14">#REF!</definedName>
    <definedName name="DATA_2">'[22]Details Salary'!#REF!</definedName>
    <definedName name="DATA_7">#REF!</definedName>
    <definedName name="DATA_7_8">#REF!</definedName>
    <definedName name="DATA_8">#REF!</definedName>
    <definedName name="DATA_9">#REF!</definedName>
    <definedName name="_xlnm.Database">#REF!</definedName>
    <definedName name="DDD">#REF!</definedName>
    <definedName name="DDDDDD">#REF!</definedName>
    <definedName name="depart" hidden="1">{"'Sheet1'!$A$4386:$N$4591"}</definedName>
    <definedName name="dg" localSheetId="3" hidden="1">{"'Sheet1'!$A$4386:$N$4591"}</definedName>
    <definedName name="dg" localSheetId="0" hidden="1">{"'Sheet1'!$A$4386:$N$4591"}</definedName>
    <definedName name="dg" localSheetId="4" hidden="1">{"'Sheet1'!$A$4386:$N$4591"}</definedName>
    <definedName name="dg" localSheetId="2" hidden="1">{"'Sheet1'!$A$4386:$N$4591"}</definedName>
    <definedName name="dg" hidden="1">{"'Sheet1'!$A$4386:$N$4591"}</definedName>
    <definedName name="din">#REF!</definedName>
    <definedName name="dinesh">#REF!</definedName>
    <definedName name="djdkdfdjfkd">[23]XL4Test5!$C$15</definedName>
    <definedName name="Document_array" localSheetId="3">{"Book1","PRICE BID (Rural).XLS"}</definedName>
    <definedName name="Document_array" localSheetId="0">{"Book1","PRICE BID (Rural).XLS"}</definedName>
    <definedName name="Document_array" localSheetId="4">{"Book1","PRICE BID (Rural).XLS"}</definedName>
    <definedName name="Document_array" localSheetId="2">{"Book1","PRICE BID (Rural).XLS"}</definedName>
    <definedName name="Document_array">{"Book1","PRICE BID (Rural).XLS"}</definedName>
    <definedName name="Document_array_1">{"Book1","Schedule-B.xls","Estimate All.xls"}</definedName>
    <definedName name="Document_array_10" localSheetId="3">{"Book1","O &amp; M  Esti Two  Year Moj.xls"}</definedName>
    <definedName name="Document_array_10" localSheetId="4">{"Book1","O &amp; M  Esti Two  Year Moj.xls"}</definedName>
    <definedName name="Document_array_10" localSheetId="2">{"Book1","O &amp; M  Esti Two  Year Moj.xls"}</definedName>
    <definedName name="Document_array_10">{"Book1","O &amp; M  Esti Two  Year Moj.xls"}</definedName>
    <definedName name="Document_array_11">{"Book1","Price Bid with Figure.XLS"}</definedName>
    <definedName name="Document_array_12">{"Book1","M&amp;R Lit. base.xls"}</definedName>
    <definedName name="Document_array_14" localSheetId="3">{"Book1","Shedule-1to6.xls","Lodhika group SITC OM Approved Est..xls"}</definedName>
    <definedName name="Document_array_14" localSheetId="4">{"Book1","Shedule-1to6.xls","Lodhika group SITC OM Approved Est..xls"}</definedName>
    <definedName name="Document_array_14" localSheetId="2">{"Book1","Shedule-1to6.xls","Lodhika group SITC OM Approved Est..xls"}</definedName>
    <definedName name="Document_array_14">{"Book1","Shedule-1to6.xls","Lodhika group SITC OM Approved Est..xls"}</definedName>
    <definedName name="Document_array_15">{"Book1","M&amp;R Lit. base.xls"}</definedName>
    <definedName name="Document_array_2">{"Book1","Schedule-B.xls","Estimate All.xls"}</definedName>
    <definedName name="Document_array_21">{"Book1","NCD Jetpur Gr.ESt.xls"}</definedName>
    <definedName name="Document_array_28">{"Book1","M&amp;RDtp-HINDOLIYA.xls"}</definedName>
    <definedName name="Document_array_3">{"Book1","Shedule-1to6.xls"}</definedName>
    <definedName name="Document_array_4">{"Book1","M&amp;R Lit. base.xls"}</definedName>
    <definedName name="Document_array_5">{"Book1","O &amp; M ESTIMATE--Amarnagar.xls"}</definedName>
    <definedName name="Document_array_6">{"Book1","Schedule-B.xls","Estimate All.xls"}</definedName>
    <definedName name="Document_array_7">{"Book1","Schedule-B.xls","Estimate All.xls"}</definedName>
    <definedName name="Document_array_8" localSheetId="3">{"Book1","O &amp; M ESTIMATE--CHHAP &amp; HANDING OVER.xls"}</definedName>
    <definedName name="Document_array_8" localSheetId="4">{"Book1","O &amp; M ESTIMATE--CHHAP &amp; HANDING OVER.xls"}</definedName>
    <definedName name="Document_array_8" localSheetId="2">{"Book1","O &amp; M ESTIMATE--CHHAP &amp; HANDING OVER.xls"}</definedName>
    <definedName name="Document_array_8">{"Book1","O &amp; M ESTIMATE--CHHAP &amp; HANDING OVER.xls"}</definedName>
    <definedName name="Document_array_9" localSheetId="3">{"Book1","Shedule-1to6.xls","Lodhika group SITC OM Approved Est..xls"}</definedName>
    <definedName name="Document_array_9" localSheetId="0">{"Book1","Shedule-1to6.xls","Lodhika group SITC OM Approved Est..xls"}</definedName>
    <definedName name="Document_array_9" localSheetId="4">{"Book1","Shedule-1to6.xls","Lodhika group SITC OM Approved Est..xls"}</definedName>
    <definedName name="Document_array_9" localSheetId="2">{"Book1","Shedule-1to6.xls","Lodhika group SITC OM Approved Est..xls"}</definedName>
    <definedName name="Document_array_9">{"Book1","Shedule-1to6.xls","Lodhika group SITC OM Approved Est..xls"}</definedName>
    <definedName name="Documents_array">#REF!</definedName>
    <definedName name="dopk" localSheetId="3" hidden="1">{"'Sheet1'!$A$4386:$N$4591"}</definedName>
    <definedName name="dopk" localSheetId="0" hidden="1">{"'Sheet1'!$A$4386:$N$4591"}</definedName>
    <definedName name="dopk" localSheetId="4" hidden="1">{"'Sheet1'!$A$4386:$N$4591"}</definedName>
    <definedName name="dopk" localSheetId="2" hidden="1">{"'Sheet1'!$A$4386:$N$4591"}</definedName>
    <definedName name="dopk" hidden="1">{"'Sheet1'!$A$4386:$N$4591"}</definedName>
    <definedName name="drg">#REF!</definedName>
    <definedName name="DSFDSG">#REF!</definedName>
    <definedName name="dsv_8">#REF!</definedName>
    <definedName name="Dt" hidden="1">{"'Sheet1'!$A$4386:$N$4591"}</definedName>
    <definedName name="DT_19_1_2002_________________441_00">#REF!</definedName>
    <definedName name="DTP" hidden="1">{"'Sheet1'!$A$4386:$N$4591"}</definedName>
    <definedName name="E">#REF!</definedName>
    <definedName name="E_1">#REF!</definedName>
    <definedName name="E_2">#REF!</definedName>
    <definedName name="E_3">#REF!</definedName>
    <definedName name="E_7">#REF!</definedName>
    <definedName name="eb_8">#REF!</definedName>
    <definedName name="eerwewer">[24]WGDMast!$B$3:$BU$7</definedName>
    <definedName name="ele." hidden="1">{"'Sheet1'!$A$4386:$N$4591"}</definedName>
    <definedName name="ES" hidden="1">{"'Sheet1'!$A$4386:$N$4591"}</definedName>
    <definedName name="ESR" hidden="1">#REF!</definedName>
    <definedName name="ESTIMATE1">#REF!</definedName>
    <definedName name="ESTIMATE2">#REF!</definedName>
    <definedName name="ESTIMATE3">#REF!</definedName>
    <definedName name="ESTNO1">'[25]Sch B'!#REF!</definedName>
    <definedName name="ex_sa">'[26]Ex-Saving Data'!$A$5:$O$18</definedName>
    <definedName name="Excavation_for_foundation_incl._throwing_excavated_stuff_upto_a_lead_of_90.00mm.">#REF!</definedName>
    <definedName name="Excel_BuiltIn__FilterDatabase_1">#REF!</definedName>
    <definedName name="Excel_BuiltIn__FilterDatabase_13">#REF!</definedName>
    <definedName name="Excel_BuiltIn__FilterDatabase_2">#REF!</definedName>
    <definedName name="Excel_BuiltIn__FilterDatabase_6">#REF!</definedName>
    <definedName name="Excel_BuiltIn__FilterDatabase_8">#REF!</definedName>
    <definedName name="Excel_BuiltIn_Print_Area_1">#REF!</definedName>
    <definedName name="Excel_BuiltIn_Print_Area_10">#REF!</definedName>
    <definedName name="Excel_BuiltIn_Print_Area_13_1">#REF!</definedName>
    <definedName name="Excel_BuiltIn_Print_Area_13_1_1">#REF!</definedName>
    <definedName name="Excel_BuiltIn_Print_Area_14_1">[27]A!#REF!</definedName>
    <definedName name="Excel_BuiltIn_Print_Area_2">#REF!</definedName>
    <definedName name="Excel_BuiltIn_Print_Area_20_1">#REF!</definedName>
    <definedName name="Excel_BuiltIn_Print_Area_28">#REF!</definedName>
    <definedName name="Excel_BuiltIn_Print_Area_3">#REF!</definedName>
    <definedName name="Excel_BuiltIn_Print_Area_4">#REF!</definedName>
    <definedName name="Excel_BuiltIn_Print_Area_4_1">#REF!</definedName>
    <definedName name="Excel_BuiltIn_Print_Area_5">#REF!</definedName>
    <definedName name="Excel_BuiltIn_Print_Area_6">#REF!</definedName>
    <definedName name="Excel_BuiltIn_Print_Area_7">#REF!</definedName>
    <definedName name="Excel_BuiltIn_Print_Area_8">#REF!</definedName>
    <definedName name="Excel_BuiltIn_Print_Area_8_1">#REF!</definedName>
    <definedName name="Excel_BuiltIn_Print_Area_9">#REF!</definedName>
    <definedName name="Excel_BuiltIn_Print_Area_9_2">#REF!</definedName>
    <definedName name="Excel_BuiltIn_Print_Area_9_3">#REF!</definedName>
    <definedName name="Excel_BuiltIn_Print_Area_9_5">#REF!</definedName>
    <definedName name="Excel_BuiltIn_Print_Area_9_6">#REF!</definedName>
    <definedName name="Excel_BuiltIn_Print_Area_9_7">#REF!</definedName>
    <definedName name="Excel_BuiltIn_Print_Area_9_8">#REF!</definedName>
    <definedName name="Excel_BuiltIn_Print_Titles_3" localSheetId="3">#REF!</definedName>
    <definedName name="Excel_BuiltIn_Print_Titles_3" localSheetId="4">#REF!</definedName>
    <definedName name="Excel_BuiltIn_Print_Titles_3" localSheetId="2">#REF!</definedName>
    <definedName name="Excel_BuiltIn_Print_Titles_3">#REF!</definedName>
    <definedName name="Excel_BuiltIn_Print_Titles_4">#REF!</definedName>
    <definedName name="Excel_BuiltIn_Print_Titles_5">"$#REF!.$A$6:$AMJ$7"</definedName>
    <definedName name="Excel_BuiltIn_Print_Titles_6">"$#REF!.$A$6:$AMJ$7"</definedName>
    <definedName name="Excel_BuiltIn_Print_Titles_7">#REF!</definedName>
    <definedName name="Excel_BuiltIn_Print_Titles_8">#REF!</definedName>
    <definedName name="F">[12]Analy!#REF!</definedName>
    <definedName name="feb" hidden="1">{"'Sheet1'!$A$4386:$N$4591"}</definedName>
    <definedName name="FFI26A">#REF!</definedName>
    <definedName name="FFI26B">#REF!</definedName>
    <definedName name="FFI26C">#REF!</definedName>
    <definedName name="FFI26D">#REF!</definedName>
    <definedName name="ffjhffk">#REF!</definedName>
    <definedName name="fgdfgd" hidden="1">{"'Sheet1'!$A$4386:$N$4591"}</definedName>
    <definedName name="fgtt" hidden="1">{"'Sheet1'!$A$4386:$N$4591"}</definedName>
    <definedName name="fhfmhh">#REF!</definedName>
    <definedName name="fhuo" localSheetId="3" hidden="1">{"'Sheet1'!$A$4386:$N$4591"}</definedName>
    <definedName name="fhuo" localSheetId="0" hidden="1">{"'Sheet1'!$A$4386:$N$4591"}</definedName>
    <definedName name="fhuo" localSheetId="4" hidden="1">{"'Sheet1'!$A$4386:$N$4591"}</definedName>
    <definedName name="fhuo" localSheetId="2" hidden="1">{"'Sheet1'!$A$4386:$N$4591"}</definedName>
    <definedName name="fhuo" hidden="1">{"'Sheet1'!$A$4386:$N$4591"}</definedName>
    <definedName name="FIGURES">[28]NUM!$A$50:$C$161</definedName>
    <definedName name="FIGURES_2">#REF!</definedName>
    <definedName name="Filter" localSheetId="3" hidden="1">{"'Sheet1'!$A$4386:$N$4591"}</definedName>
    <definedName name="Filter" localSheetId="0" hidden="1">{"'Sheet1'!$A$4386:$N$4591"}</definedName>
    <definedName name="Filter" localSheetId="4" hidden="1">{"'Sheet1'!$A$4386:$N$4591"}</definedName>
    <definedName name="Filter" localSheetId="2" hidden="1">{"'Sheet1'!$A$4386:$N$4591"}</definedName>
    <definedName name="Filter" hidden="1">{"'Sheet1'!$A$4386:$N$4591"}</definedName>
    <definedName name="fj">#REF!</definedName>
    <definedName name="fkfy">#REF!</definedName>
    <definedName name="FORM_NO._16">#REF!</definedName>
    <definedName name="FORM_NO._16_12">#REF!</definedName>
    <definedName name="FORM_NO._16_4">#REF!</definedName>
    <definedName name="FORM_NO._16_5">#REF!</definedName>
    <definedName name="FORM_NO._16_6">#REF!</definedName>
    <definedName name="fsfs">#REF!</definedName>
    <definedName name="fund" hidden="1">{"'Sheet1'!$A$4386:$N$4591"}</definedName>
    <definedName name="funds" hidden="1">{"'Sheet1'!$A$4386:$N$4591"}</definedName>
    <definedName name="g">[29]WGDMast!$B$3:$B$5</definedName>
    <definedName name="gbkjggg">#REF!</definedName>
    <definedName name="gfggkjg">#REF!</definedName>
    <definedName name="GFI26A">#REF!</definedName>
    <definedName name="GFI26B">#REF!</definedName>
    <definedName name="GFI26C">#REF!</definedName>
    <definedName name="GFI26D">#REF!</definedName>
    <definedName name="gg">#REF!</definedName>
    <definedName name="gh" hidden="1">#REF!</definedName>
    <definedName name="ghbn" localSheetId="3" hidden="1">{"'Sheet1'!$A$4386:$N$4591"}</definedName>
    <definedName name="ghbn" localSheetId="0" hidden="1">{"'Sheet1'!$A$4386:$N$4591"}</definedName>
    <definedName name="ghbn" localSheetId="4" hidden="1">{"'Sheet1'!$A$4386:$N$4591"}</definedName>
    <definedName name="ghbn" localSheetId="2" hidden="1">{"'Sheet1'!$A$4386:$N$4591"}</definedName>
    <definedName name="ghbn" hidden="1">{"'Sheet1'!$A$4386:$N$4591"}</definedName>
    <definedName name="ghgf">#REF!</definedName>
    <definedName name="ghjgh">[18]SOR!#REF!</definedName>
    <definedName name="ghkhjk">[18]SOR!#REF!</definedName>
    <definedName name="ghuilyhsrl">#REF!</definedName>
    <definedName name="gjgjgjgk" hidden="1">{"'Sheet1'!$A$4386:$N$4591"}</definedName>
    <definedName name="gkllgiugig">#REF!</definedName>
    <definedName name="Govt.5" localSheetId="3" hidden="1">{"'Sheet1'!$A$4386:$N$4591"}</definedName>
    <definedName name="Govt.5" localSheetId="0" hidden="1">{"'Sheet1'!$A$4386:$N$4591"}</definedName>
    <definedName name="Govt.5" localSheetId="4" hidden="1">{"'Sheet1'!$A$4386:$N$4591"}</definedName>
    <definedName name="Govt.5" localSheetId="2" hidden="1">{"'Sheet1'!$A$4386:$N$4591"}</definedName>
    <definedName name="Govt.5" hidden="1">{"'Sheet1'!$A$4386:$N$4591"}</definedName>
    <definedName name="gygvmcvnvh">#REF!</definedName>
    <definedName name="H">#REF!</definedName>
    <definedName name="h12x">#REF!</definedName>
    <definedName name="h1rx">#REF!</definedName>
    <definedName name="hadala" localSheetId="3">'[30]CH-1'!#REF!</definedName>
    <definedName name="hadala" localSheetId="4">'[30]CH-1'!#REF!</definedName>
    <definedName name="hadala" localSheetId="2">'[30]CH-1'!#REF!</definedName>
    <definedName name="hadala">'[30]CH-1'!#REF!</definedName>
    <definedName name="Hello">#REF!</definedName>
    <definedName name="hfhkvhm">#REF!</definedName>
    <definedName name="hh">#REF!</definedName>
    <definedName name="hhggfhkjfh">'[9]Absc..'!$D$9</definedName>
    <definedName name="hhsdhksdfhlkD">#REF!</definedName>
    <definedName name="hhvhjhf">#REF!</definedName>
    <definedName name="hjfhkfhkfj">#REF!</definedName>
    <definedName name="hjhfkjkjhhkf">#REF!</definedName>
    <definedName name="hjhjkfhjfflfh">'[31]R.A.'!#REF!</definedName>
    <definedName name="HTML_CodePage" hidden="1">1252</definedName>
    <definedName name="HTML_Control" localSheetId="3" hidden="1">{"'Sheet1'!$A$4386:$N$4591"}</definedName>
    <definedName name="HTML_Control" localSheetId="0" hidden="1">{"'Sheet1'!$A$4386:$N$4591"}</definedName>
    <definedName name="HTML_Control" localSheetId="4" hidden="1">{"'Sheet1'!$A$4386:$N$4591"}</definedName>
    <definedName name="HTML_Control" localSheetId="1" hidden="1">{"'Sheet1'!$A$4386:$N$4591"}</definedName>
    <definedName name="HTML_Control" localSheetId="2" hidden="1">{"'Sheet1'!$A$4386:$N$4591"}</definedName>
    <definedName name="HTML_Control" hidden="1">{"'Sheet1'!$A$4386:$N$4591"}</definedName>
    <definedName name="HTML_control2"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IAM" hidden="1">{"'Sheet1'!$A$4386:$N$4591"}</definedName>
    <definedName name="Ishan1" localSheetId="3" hidden="1">{"'Sheet1'!$A$4386:$N$4591"}</definedName>
    <definedName name="Ishan1" localSheetId="0" hidden="1">{"'Sheet1'!$A$4386:$N$4591"}</definedName>
    <definedName name="Ishan1" localSheetId="4" hidden="1">{"'Sheet1'!$A$4386:$N$4591"}</definedName>
    <definedName name="Ishan1" localSheetId="2" hidden="1">{"'Sheet1'!$A$4386:$N$4591"}</definedName>
    <definedName name="Ishan1" hidden="1">{"'Sheet1'!$A$4386:$N$4591"}</definedName>
    <definedName name="item1.1">#REF!</definedName>
    <definedName name="item1.2">#REF!</definedName>
    <definedName name="item1.3">#REF!</definedName>
    <definedName name="item1.4">#REF!</definedName>
    <definedName name="item1.5">#REF!</definedName>
    <definedName name="item1.6">#REF!</definedName>
    <definedName name="item1.7">#REF!</definedName>
    <definedName name="item1.8">#REF!</definedName>
    <definedName name="ITEM10">#REF!</definedName>
    <definedName name="ITEM11">'[32]R.A.'!#REF!</definedName>
    <definedName name="ITEM12">'[32]R.A.'!#REF!</definedName>
    <definedName name="ITEM13">#REF!</definedName>
    <definedName name="ITEM13A">#REF!</definedName>
    <definedName name="ITEM13B">#REF!</definedName>
    <definedName name="ITEM14">'[32]R.A.'!#REF!</definedName>
    <definedName name="ITEM14A">#REF!</definedName>
    <definedName name="ITEM14B">#REF!</definedName>
    <definedName name="ITEM15">#REF!</definedName>
    <definedName name="ITEM15A">#REF!</definedName>
    <definedName name="ITEM15B">#REF!</definedName>
    <definedName name="ITEM16">#REF!</definedName>
    <definedName name="ITEM17">#REF!</definedName>
    <definedName name="ITEM19">#REF!</definedName>
    <definedName name="ITEM1A">#REF!</definedName>
    <definedName name="ITEM1B">#REF!</definedName>
    <definedName name="ITEM1BA">#REF!</definedName>
    <definedName name="ITEM1BB">#REF!</definedName>
    <definedName name="ITEM1BC">#REF!</definedName>
    <definedName name="ITEM1C">#REF!</definedName>
    <definedName name="ITEM1D">#REF!</definedName>
    <definedName name="ITEM1E">#REF!</definedName>
    <definedName name="ITEM1F">#REF!</definedName>
    <definedName name="ITEM1G">#REF!</definedName>
    <definedName name="ITEM1H">#REF!</definedName>
    <definedName name="ITEM1I">#REF!</definedName>
    <definedName name="item2.1">#REF!</definedName>
    <definedName name="item2.2">#REF!</definedName>
    <definedName name="item2.3">#REF!</definedName>
    <definedName name="ITEM20">#REF!</definedName>
    <definedName name="ITEM21">#REF!</definedName>
    <definedName name="ITEM22">#REF!</definedName>
    <definedName name="ITEM2A">#REF!</definedName>
    <definedName name="ITEM2B">#REF!</definedName>
    <definedName name="ITEM2C">#REF!</definedName>
    <definedName name="ITEM2D">#REF!</definedName>
    <definedName name="ITEM2E">#REF!</definedName>
    <definedName name="ITEM2F">#REF!</definedName>
    <definedName name="ITEM2G">#REF!</definedName>
    <definedName name="ITEM3">'[32]R.A.'!$G$20</definedName>
    <definedName name="item3.1">#REF!</definedName>
    <definedName name="item3.2">#REF!</definedName>
    <definedName name="item3.3">#REF!</definedName>
    <definedName name="item3.4">#REF!</definedName>
    <definedName name="item3.5">'[33]Abstract-3'!$C$47</definedName>
    <definedName name="ITEM32">#REF!</definedName>
    <definedName name="ITEM34">#REF!</definedName>
    <definedName name="ITEM3A">#REF!</definedName>
    <definedName name="ITEM3B">#REF!</definedName>
    <definedName name="ITEM3C">#REF!</definedName>
    <definedName name="ITEM4">'[32]R.A.'!$G$29</definedName>
    <definedName name="ITEM5">#REF!</definedName>
    <definedName name="item5.1">'[33]C.D.Work Abs'!$C$10</definedName>
    <definedName name="item5.2">'[33]C.D.Work Abs'!$C$18</definedName>
    <definedName name="item5.3">'[33]C.D.Work Abs'!$C$25</definedName>
    <definedName name="item5.4">'[33]C.D.Work Abs'!$C$32</definedName>
    <definedName name="item5.5">'[33]C.D.Work Abs'!$C$40</definedName>
    <definedName name="item5.6">'[33]C.D.Work Abs'!$C$47</definedName>
    <definedName name="item5.7">'[33]C.D.Work Abs'!$C$55</definedName>
    <definedName name="ITEM5A">#REF!</definedName>
    <definedName name="ITEM5B">#REF!</definedName>
    <definedName name="ITEM5C">#REF!</definedName>
    <definedName name="ITEM5D">#REF!</definedName>
    <definedName name="ITEM6AA">#REF!</definedName>
    <definedName name="ITEM6AB">#REF!</definedName>
    <definedName name="ITEM6AC">#REF!</definedName>
    <definedName name="ITEM6AD">#REF!</definedName>
    <definedName name="ITEM6AE">#REF!</definedName>
    <definedName name="ITEM6AF">#REF!</definedName>
    <definedName name="ITEM6AG">#REF!</definedName>
    <definedName name="ITEM6AH">#REF!</definedName>
    <definedName name="ITEM6AI">#REF!</definedName>
    <definedName name="ITEM6BA">#REF!</definedName>
    <definedName name="ITEM6BB">#REF!</definedName>
    <definedName name="ITEM6BC">#REF!</definedName>
    <definedName name="ITEM7">'[32]R.A.'!$F$36</definedName>
    <definedName name="ITEM7A">#REF!</definedName>
    <definedName name="ITEM7B">#REF!</definedName>
    <definedName name="ITEM7C">#REF!</definedName>
    <definedName name="ITEM7D">#REF!</definedName>
    <definedName name="ITEM7E">#REF!</definedName>
    <definedName name="ITEM7F">#REF!</definedName>
    <definedName name="ITEM7G">#REF!</definedName>
    <definedName name="ITEM7H">#REF!</definedName>
    <definedName name="ITEM7I">#REF!</definedName>
    <definedName name="ITEM7J">#REF!</definedName>
    <definedName name="ITEM8">'[32]R.A.'!$F$65</definedName>
    <definedName name="ITEM9">'[32]R.A.'!#REF!</definedName>
    <definedName name="ItemDescription50mmCISluiceValve">[34]TempAbs!$C$15</definedName>
    <definedName name="ItemDescription50mmCISluiceValveLabour">[34]TempAbs!$C$19</definedName>
    <definedName name="ItemDescription50mmGIPipe">[20]TempAbs!$C$7</definedName>
    <definedName name="ItemDescription50mmGIPipesLabour">[20]TempAbs!$C$11</definedName>
    <definedName name="ItemDescription80mmCISluiceValve">[34]TempAbs!$C$17</definedName>
    <definedName name="ItemDescription80mmCISluiceValveLabour">[34]TempAbs!$C$21</definedName>
    <definedName name="ItemDescription80mmGIPipe">[20]TempAbs!$C$9</definedName>
    <definedName name="ItemDescription80mmGIPipesLabour">[20]TempAbs!$C$13</definedName>
    <definedName name="itm3.1">#REF!</definedName>
    <definedName name="itm3.2">#REF!</definedName>
    <definedName name="itm3.3">#REF!</definedName>
    <definedName name="itm3.4">#REF!</definedName>
    <definedName name="itm3.5">#REF!</definedName>
    <definedName name="itm3.6">#REF!</definedName>
    <definedName name="J">[12]Analy!#REF!</definedName>
    <definedName name="jap">#REF!</definedName>
    <definedName name="japjap">#REF!</definedName>
    <definedName name="JE">#REF!</definedName>
    <definedName name="jghj">[18]SOR!#REF!</definedName>
    <definedName name="JGJ" localSheetId="3">[13]CHALAN_GPF!#REF!</definedName>
    <definedName name="JGJ" localSheetId="0">[13]CHALAN_GPF!#REF!</definedName>
    <definedName name="JGJ" localSheetId="4">[13]CHALAN_GPF!#REF!</definedName>
    <definedName name="JGJ" localSheetId="2">[13]CHALAN_GPF!#REF!</definedName>
    <definedName name="JGJ">[13]CHALAN_GPF!#REF!</definedName>
    <definedName name="JGJ_13">#REF!</definedName>
    <definedName name="JGJ_14">#REF!</definedName>
    <definedName name="JGJ_2">[13]CHALAN_GPF!#REF!</definedName>
    <definedName name="JGJ_7">#REF!</definedName>
    <definedName name="JGJ_7_8">#REF!</definedName>
    <definedName name="JGJ_8">#REF!</definedName>
    <definedName name="JGJ_9">#REF!</definedName>
    <definedName name="jgkhkghj">#REF!</definedName>
    <definedName name="jgui" localSheetId="3" hidden="1">{"'Sheet1'!$A$4386:$N$4591"}</definedName>
    <definedName name="jgui" localSheetId="0" hidden="1">{"'Sheet1'!$A$4386:$N$4591"}</definedName>
    <definedName name="jgui" localSheetId="4" hidden="1">{"'Sheet1'!$A$4386:$N$4591"}</definedName>
    <definedName name="jgui" localSheetId="2" hidden="1">{"'Sheet1'!$A$4386:$N$4591"}</definedName>
    <definedName name="jgui" hidden="1">{"'Sheet1'!$A$4386:$N$4591"}</definedName>
    <definedName name="jhgfhkjgjhksdfl">#REF!</definedName>
    <definedName name="jk">#REF!</definedName>
    <definedName name="jkl" localSheetId="3" hidden="1">{"'Sheet1'!$A$4386:$N$4591"}</definedName>
    <definedName name="jkl" localSheetId="0" hidden="1">{"'Sheet1'!$A$4386:$N$4591"}</definedName>
    <definedName name="jkl" localSheetId="4" hidden="1">{"'Sheet1'!$A$4386:$N$4591"}</definedName>
    <definedName name="jkl" localSheetId="2" hidden="1">{"'Sheet1'!$A$4386:$N$4591"}</definedName>
    <definedName name="jkl" hidden="1">{"'Sheet1'!$A$4386:$N$4591"}</definedName>
    <definedName name="jklj">#REF!</definedName>
    <definedName name="jkljk">[18]SOR!#REF!</definedName>
    <definedName name="jklsdfghl">#REF!</definedName>
    <definedName name="jkyff">#REF!</definedName>
    <definedName name="JUORNAL____JUORNAL_ENTRIES">#REF!</definedName>
    <definedName name="k">#REF!</definedName>
    <definedName name="k_1">#REF!</definedName>
    <definedName name="k_2">#REF!</definedName>
    <definedName name="k_3">#REF!</definedName>
    <definedName name="k_7">#REF!</definedName>
    <definedName name="Kal">[35]XL4Test5!$C$30</definedName>
    <definedName name="Kal_1">[36]XL4Test5!$C$30</definedName>
    <definedName name="Kal_2">[36]XL4Test5!$C$30</definedName>
    <definedName name="Kal_3">[36]XL4Test5!$C$30</definedName>
    <definedName name="Kal_5">[37]XL4Test5!$C$30</definedName>
    <definedName name="Kal_8">[37]XL4Test5!$C$30</definedName>
    <definedName name="Kanesara" localSheetId="3">'[30]CH-1'!#REF!</definedName>
    <definedName name="Kanesara" localSheetId="4">'[30]CH-1'!#REF!</definedName>
    <definedName name="Kanesara" localSheetId="2">'[30]CH-1'!#REF!</definedName>
    <definedName name="Kanesara">'[30]CH-1'!#REF!</definedName>
    <definedName name="KEY">#REF!</definedName>
    <definedName name="khera">#REF!</definedName>
    <definedName name="kkkk">#REF!</definedName>
    <definedName name="L">[12]Analy!#REF!</definedName>
    <definedName name="lbkbdfvsBkvjl">#REF!</definedName>
    <definedName name="LC">[12]Analy!#REF!</definedName>
    <definedName name="Lengthtable">'[38]M - 2L'!$AL$3:$AN$9</definedName>
    <definedName name="LOOP">#REF!</definedName>
    <definedName name="Lte" hidden="1">{"'Sheet1'!$A$4386:$N$4591"}</definedName>
    <definedName name="ltpmp_8">#REF!</definedName>
    <definedName name="ltpsd_8">#REF!</definedName>
    <definedName name="m">#REF!</definedName>
    <definedName name="mad.xls" localSheetId="3">#REF!</definedName>
    <definedName name="mad.xls" localSheetId="4">#REF!</definedName>
    <definedName name="mad.xls" localSheetId="2">#REF!</definedName>
    <definedName name="mad.xls">#REF!</definedName>
    <definedName name="MakeIt">#REF!</definedName>
    <definedName name="Mat">'[39]F &amp; Final (2)'!$A$50:$C$161</definedName>
    <definedName name="mbdsj" hidden="1">{"'Sheet1'!$A$4386:$N$4591"}</definedName>
    <definedName name="mbn">#REF!</definedName>
    <definedName name="MENU">#REF!</definedName>
    <definedName name="mes">#REF!</definedName>
    <definedName name="Morning">#REF!</definedName>
    <definedName name="mouli" hidden="1">{"'Sheet1'!$A$4386:$N$4591"}</definedName>
    <definedName name="mz3m">#REF!</definedName>
    <definedName name="N">[12]Analy!#REF!</definedName>
    <definedName name="N.h.jasuben_maheshbhai">#REF!</definedName>
    <definedName name="Name">#REF!</definedName>
    <definedName name="Nana" localSheetId="3">'[11]CH-1'!#REF!</definedName>
    <definedName name="Nana" localSheetId="4">'[11]CH-1'!#REF!</definedName>
    <definedName name="Nana" localSheetId="2">'[11]CH-1'!#REF!</definedName>
    <definedName name="Nana">'[11]CH-1'!#REF!</definedName>
    <definedName name="nava" localSheetId="3" hidden="1">{"'Sheet1'!$A$4386:$N$4591"}</definedName>
    <definedName name="nava" localSheetId="0" hidden="1">{"'Sheet1'!$A$4386:$N$4591"}</definedName>
    <definedName name="nava" localSheetId="4" hidden="1">{"'Sheet1'!$A$4386:$N$4591"}</definedName>
    <definedName name="nava" localSheetId="2" hidden="1">{"'Sheet1'!$A$4386:$N$4591"}</definedName>
    <definedName name="nava" hidden="1">{"'Sheet1'!$A$4386:$N$4591"}</definedName>
    <definedName name="Neeharika">#REF!</definedName>
    <definedName name="New" localSheetId="1" hidden="1">{"'Sheet1'!$A$4386:$N$4591"}</definedName>
    <definedName name="new">#REF!</definedName>
    <definedName name="no" hidden="1">{"'Sheet1'!$A$4386:$N$4591"}</definedName>
    <definedName name="oooo">#REF!</definedName>
    <definedName name="P">[40]CISTERN!#REF!</definedName>
    <definedName name="pa">#REF!</definedName>
    <definedName name="PAY1_1">#REF!</definedName>
    <definedName name="PAY1_2">#REF!</definedName>
    <definedName name="PAY1_3">#REF!</definedName>
    <definedName name="PAY1_5">#REF!</definedName>
    <definedName name="PAY1_6">#REF!</definedName>
    <definedName name="PAY1_7">#REF!</definedName>
    <definedName name="PAY1_8">#REF!</definedName>
    <definedName name="PAY2_1">#REF!</definedName>
    <definedName name="PAY2_2">#REF!</definedName>
    <definedName name="PAY2_3">#REF!</definedName>
    <definedName name="PAY2_5">#REF!</definedName>
    <definedName name="PAY2_6">#REF!</definedName>
    <definedName name="PAY2_7">#REF!</definedName>
    <definedName name="PAY2_8">#REF!</definedName>
    <definedName name="PAY3_1">#REF!</definedName>
    <definedName name="PAY3_2">#REF!</definedName>
    <definedName name="PAY3_3">#REF!</definedName>
    <definedName name="PAY3_5">#REF!</definedName>
    <definedName name="PAY3_6">#REF!</definedName>
    <definedName name="PAY3_7">#REF!</definedName>
    <definedName name="PAY3_8">#REF!</definedName>
    <definedName name="PAY4_1">#REF!</definedName>
    <definedName name="PAY4_2">#REF!</definedName>
    <definedName name="PAY4_3">#REF!</definedName>
    <definedName name="PAY4_5">#REF!</definedName>
    <definedName name="PAY4_6">#REF!</definedName>
    <definedName name="PAY4_7">#REF!</definedName>
    <definedName name="PAY4_8">#REF!</definedName>
    <definedName name="paye">#REF!</definedName>
    <definedName name="ph">[41]XL4Test5!$C$30</definedName>
    <definedName name="pi">[10]data!$Y$133:$AB$134</definedName>
    <definedName name="pi_8">#REF!</definedName>
    <definedName name="plpsp">#REF!</definedName>
    <definedName name="PM">#REF!</definedName>
    <definedName name="PMAAM">#REF!</definedName>
    <definedName name="ppp">#REF!</definedName>
    <definedName name="pratap" hidden="1">{"'Sheet1'!$A$4386:$N$4591"}</definedName>
    <definedName name="PrcntgRng">#REF!</definedName>
    <definedName name="PrcntgRngFrExcvtn">{0,1,2,3,4}</definedName>
    <definedName name="_xlnm.Print_Area" localSheetId="3">Abstract!$A$1:$G$108</definedName>
    <definedName name="_xlnm.Print_Area" localSheetId="0">'Ann. I (2)'!$A$1:$J$27</definedName>
    <definedName name="_xlnm.Print_Area" localSheetId="7">'Cable Calculation'!$A$1:$AG$15</definedName>
    <definedName name="_xlnm.Print_Area" localSheetId="8">'Cable Calculation (2)'!$A$1:$AG$15</definedName>
    <definedName name="_xlnm.Print_Area" localSheetId="12">'HT Estimate'!$A$1:$I$39</definedName>
    <definedName name="_xlnm.Print_Area" localSheetId="4">Measurement!$A$1:$C$102</definedName>
    <definedName name="_xlnm.Print_Area" localSheetId="6">'MS Specials'!$A$1:$H$88</definedName>
    <definedName name="_xlnm.Print_Area" localSheetId="11">'O&amp;M anne'!$A$1:$K$30</definedName>
    <definedName name="_xlnm.Print_Area" localSheetId="10">'O&amp;M Esti'!$A$1:$E$29</definedName>
    <definedName name="_xlnm.Print_Area" localSheetId="5">'Rate Analysis'!$A$1:$F$6</definedName>
    <definedName name="_xlnm.Print_Area" localSheetId="1">'Sch-A'!$A$1:$F$21</definedName>
    <definedName name="_xlnm.Print_Area" localSheetId="2">'Sch-B'!$A$1:$G$60</definedName>
    <definedName name="_xlnm.Print_Area" localSheetId="9">'SITC cost sheet'!$A$1:$G$56</definedName>
    <definedName name="_xlnm.Print_Area" localSheetId="13">'Transf or Amp Calculation'!$A$1:$H$40</definedName>
    <definedName name="_xlnm.Print_Area">#REF!</definedName>
    <definedName name="PRINT_AREA_MI">#REF!</definedName>
    <definedName name="_xlnm.Print_Titles" localSheetId="3">Abstract!$5:$5</definedName>
    <definedName name="_xlnm.Print_Titles" localSheetId="12">'HT Estimate'!$4:$4</definedName>
    <definedName name="_xlnm.Print_Titles" localSheetId="4">Measurement!$5:$5</definedName>
    <definedName name="_xlnm.Print_Titles" localSheetId="2">'Sch-B'!$6:$6</definedName>
    <definedName name="pump">#REF!</definedName>
    <definedName name="Q" localSheetId="1">[12]Analy!#REF!</definedName>
    <definedName name="q">#REF!</definedName>
    <definedName name="qqqq">#REF!</definedName>
    <definedName name="qty1.1">#REF!</definedName>
    <definedName name="qty1.2">#REF!</definedName>
    <definedName name="qty1.2.1">#REF!</definedName>
    <definedName name="qty1.3">#REF!</definedName>
    <definedName name="qty1.4">#REF!</definedName>
    <definedName name="qty1.5">#REF!</definedName>
    <definedName name="qty1.6">#REF!</definedName>
    <definedName name="qty1.7">#REF!</definedName>
    <definedName name="qty1.8">#REF!</definedName>
    <definedName name="qty2.1">#REF!</definedName>
    <definedName name="qty2.2">#REF!</definedName>
    <definedName name="qty2.3">#REF!</definedName>
    <definedName name="qty3.1">#REF!</definedName>
    <definedName name="qty3.2">#REF!</definedName>
    <definedName name="qty3.3">#REF!</definedName>
    <definedName name="qty3.4">#REF!</definedName>
    <definedName name="qty3.5">#REF!</definedName>
    <definedName name="qty3.6">#REF!</definedName>
    <definedName name="qty3.7">#REF!</definedName>
    <definedName name="qty5.1">#REF!</definedName>
    <definedName name="qty5.1.1">#REF!</definedName>
    <definedName name="qty5.1.10">#REF!</definedName>
    <definedName name="qty5.1.11">#REF!</definedName>
    <definedName name="qty5.1.12">#REF!</definedName>
    <definedName name="qty5.1.13">#REF!</definedName>
    <definedName name="qty5.1.14">#REF!</definedName>
    <definedName name="qty5.1.15">#REF!</definedName>
    <definedName name="qty5.1.16">#REF!</definedName>
    <definedName name="qty5.1.17">#REF!</definedName>
    <definedName name="qty5.1.2">#REF!</definedName>
    <definedName name="qty5.1.3">#REF!</definedName>
    <definedName name="qty5.1.4">#REF!</definedName>
    <definedName name="qty5.1.5">#REF!</definedName>
    <definedName name="qty5.1.6">#REF!</definedName>
    <definedName name="qty5.1.7">#REF!</definedName>
    <definedName name="qty5.1.8">#REF!</definedName>
    <definedName name="qty5.1.9">#REF!</definedName>
    <definedName name="qty5.2">#REF!</definedName>
    <definedName name="qty5.3">#REF!</definedName>
    <definedName name="qty5.4">#REF!</definedName>
    <definedName name="qty5.5">#REF!</definedName>
    <definedName name="qty5.6">#REF!</definedName>
    <definedName name="qty5.7">#REF!</definedName>
    <definedName name="qty5.7a">'[33]C.D.Work Measur.'!$N$323</definedName>
    <definedName name="qty5.7b">'[33]C.D.Work Measur.'!$N$335</definedName>
    <definedName name="qty5.7c">'[33]C.D.Work Measur.'!$N$341</definedName>
    <definedName name="R_">[12]Analy!#REF!</definedName>
    <definedName name="RA" hidden="1">{"'Sheet1'!$A$4386:$N$4591"}</definedName>
    <definedName name="raaa" hidden="1">{"'Sheet1'!$A$4386:$N$4591"}</definedName>
    <definedName name="railway" hidden="1">{"'Sheet1'!$A$4386:$N$4591"}</definedName>
    <definedName name="rate">#REF!</definedName>
    <definedName name="rate1.2">#REF!</definedName>
    <definedName name="rate1.4">#REF!</definedName>
    <definedName name="rate1.5">#REF!</definedName>
    <definedName name="rate1.6">#REF!</definedName>
    <definedName name="rate1.7">#REF!</definedName>
    <definedName name="rate1.8">#REF!</definedName>
    <definedName name="RATE10A">[32]RATE!#REF!</definedName>
    <definedName name="RATE11">[32]RATE!#REF!</definedName>
    <definedName name="RATE11A">[32]RATE!#REF!</definedName>
    <definedName name="RATE12">[32]RATE!#REF!</definedName>
    <definedName name="RATE12A">[32]RATE!#REF!</definedName>
    <definedName name="RATE13">[32]RATE!#REF!</definedName>
    <definedName name="RATE13A">[32]RATE!#REF!</definedName>
    <definedName name="RATE14">[32]RATE!#REF!</definedName>
    <definedName name="RATE14A">[32]RATE!#REF!</definedName>
    <definedName name="RATE15">[32]RATE!#REF!</definedName>
    <definedName name="RATE15A">[32]RATE!#REF!</definedName>
    <definedName name="RATE16">[32]RATE!#REF!</definedName>
    <definedName name="RATE16A">[32]RATE!#REF!</definedName>
    <definedName name="RATE17">[32]RATE!#REF!</definedName>
    <definedName name="RATE17A">[32]RATE!#REF!</definedName>
    <definedName name="RATE18">[32]RATE!#REF!</definedName>
    <definedName name="RATE19">[32]RATE!#REF!</definedName>
    <definedName name="rate2">#REF!</definedName>
    <definedName name="rate2.1">#REF!</definedName>
    <definedName name="rate2.2">#REF!</definedName>
    <definedName name="rate2.3">#REF!</definedName>
    <definedName name="RATE20">[32]RATE!#REF!</definedName>
    <definedName name="RATE21">[32]RATE!#REF!</definedName>
    <definedName name="RATE22">[32]RATE!#REF!</definedName>
    <definedName name="RATE23">[32]RATE!#REF!</definedName>
    <definedName name="RATE24">[32]RATE!#REF!</definedName>
    <definedName name="RATE25">[32]RATE!#REF!</definedName>
    <definedName name="RATE26">[32]RATE!#REF!</definedName>
    <definedName name="RATE26A">[32]RATE!#REF!</definedName>
    <definedName name="RATE26B">[32]RATE!#REF!</definedName>
    <definedName name="RATE26C">[32]RATE!#REF!</definedName>
    <definedName name="RATE26D">[32]RATE!#REF!</definedName>
    <definedName name="RATE27">[32]RATE!#REF!</definedName>
    <definedName name="RATE27A">[32]RATE!#REF!</definedName>
    <definedName name="RATE28">[32]RATE!#REF!</definedName>
    <definedName name="RATE29">[32]RATE!#REF!</definedName>
    <definedName name="RATE29A">[32]RATE!#REF!</definedName>
    <definedName name="rate3">#REF!</definedName>
    <definedName name="rate3.1">#REF!</definedName>
    <definedName name="rate3.2">#REF!</definedName>
    <definedName name="rate3.3">#REF!</definedName>
    <definedName name="rate3.4">#REF!</definedName>
    <definedName name="rate3.5">[33]RA!$I$726</definedName>
    <definedName name="RATE30">[32]RATE!#REF!</definedName>
    <definedName name="RATE31">[32]RATE!#REF!</definedName>
    <definedName name="RATE32">[32]RATE!#REF!</definedName>
    <definedName name="RATE33">[32]RATE!#REF!</definedName>
    <definedName name="RATE34">[32]RATE!#REF!</definedName>
    <definedName name="rate4">#REF!</definedName>
    <definedName name="rate5">#REF!</definedName>
    <definedName name="rate6">#REF!</definedName>
    <definedName name="RATE6A">[32]RATE!#REF!</definedName>
    <definedName name="RATE7">[32]RATE!$C$14</definedName>
    <definedName name="RATE7A">[32]RATE!#REF!</definedName>
    <definedName name="rate8">#REF!</definedName>
    <definedName name="RATE8A">[32]RATE!#REF!</definedName>
    <definedName name="RATE9A">[32]RATE!#REF!</definedName>
    <definedName name="RAVAL1">#REF!</definedName>
    <definedName name="RAVAL2">#REF!</definedName>
    <definedName name="RAVAL3">#REF!</definedName>
    <definedName name="rdjb">#REF!</definedName>
    <definedName name="revtani">[42]number!$A$50:$C$161</definedName>
    <definedName name="RHTRJKDTYJTR">#REF!</definedName>
    <definedName name="rm" hidden="1">{"'Sheet1'!$A$4386:$N$4591"}</definedName>
    <definedName name="rmPclEsr">'[31]R.A.'!#REF!</definedName>
    <definedName name="rmt" hidden="1">{"'Sheet1'!$A$4386:$N$4591"}</definedName>
    <definedName name="Rng">[20]CDMast!$B$3:$AT$12</definedName>
    <definedName name="RngCpctyCstn">[20]CDMast!$B$3:$B$12</definedName>
    <definedName name="RngPRSize">[43]WGDMast!$B$3:$B$7</definedName>
    <definedName name="RngSteel">[44]CDSteelMaster!$B$3:$S$12</definedName>
    <definedName name="ROAD">#REF!</definedName>
    <definedName name="ROUND" localSheetId="0">'[45]CH-1'!#REF!</definedName>
    <definedName name="ROUND" localSheetId="8">'[46]CH-1'!#REF!</definedName>
    <definedName name="ROUND">'[46]CH-1'!#REF!</definedName>
    <definedName name="ROUND_1" localSheetId="3">#REF!</definedName>
    <definedName name="ROUND_1" localSheetId="4">#REF!</definedName>
    <definedName name="ROUND_1" localSheetId="2">#REF!</definedName>
    <definedName name="ROUND_1">#REF!</definedName>
    <definedName name="ROUND_1_1">"'file:///e:/msp/valavad%20hw%20est/documents%20and%20settings/administrator/desktop/2011_12_13/no.1%20rajkot/my%20documents/my%20documents/llcj-repeat%20tender/new%20reesti-%20hscf-16.xls'#$'ch-1'.$cj$88"</definedName>
    <definedName name="ROUND_1_10">"'file:///e:/msp/valavad%20hw%20est/abt/chomal-parvadi/no.1%20rajkot/my%20documents/my%20documents/llcj-repeat%20tender/new%20reesti-%20hscf-16.xls'#$'ch-1'.$cj$88"</definedName>
    <definedName name="ROUND_1_11">"'file:///e:/msp/valavad%20hw%20est/abt/chomal-parvadi/no.1%20rajkot/my%20documents/my%20documents/llcj-repeat%20tender/new%20reesti-%20hscf-16.xls'#$'ch-1'.$cj$88"</definedName>
    <definedName name="ROUND_1_6" localSheetId="3">#REF!</definedName>
    <definedName name="ROUND_1_6" localSheetId="4">#REF!</definedName>
    <definedName name="ROUND_1_6" localSheetId="2">#REF!</definedName>
    <definedName name="ROUND_1_6">#REF!</definedName>
    <definedName name="ROUND_1_9">"'file:///e:/msp/valavad%20hw%20est/abt/chomal-parvadi/no.1%20rajkot/my%20documents/my%20documents/llcj-repeat%20tender/new%20reesti-%20hscf-16.xls'#$'ch-1'.$cj$88"</definedName>
    <definedName name="ROUND_10" localSheetId="3">'[47]CH-1'!#REF!</definedName>
    <definedName name="ROUND_10" localSheetId="4">'[47]CH-1'!#REF!</definedName>
    <definedName name="ROUND_10" localSheetId="2">'[47]CH-1'!#REF!</definedName>
    <definedName name="ROUND_10">'[47]CH-1'!#REF!</definedName>
    <definedName name="ROUND_11" localSheetId="3">'[48]CH-1'!#REF!</definedName>
    <definedName name="ROUND_11" localSheetId="4">'[48]CH-1'!#REF!</definedName>
    <definedName name="ROUND_11" localSheetId="2">'[48]CH-1'!#REF!</definedName>
    <definedName name="ROUND_11">'[48]CH-1'!#REF!</definedName>
    <definedName name="ROUND_12" localSheetId="3">#REF!</definedName>
    <definedName name="ROUND_12" localSheetId="4">#REF!</definedName>
    <definedName name="ROUND_12" localSheetId="2">#REF!</definedName>
    <definedName name="ROUND_12">#REF!</definedName>
    <definedName name="ROUND_2" localSheetId="3">'[49]CH-1'!#REF!</definedName>
    <definedName name="ROUND_2" localSheetId="4">'[49]CH-1'!#REF!</definedName>
    <definedName name="ROUND_2" localSheetId="2">'[49]CH-1'!#REF!</definedName>
    <definedName name="ROUND_2">'[49]CH-1'!#REF!</definedName>
    <definedName name="ROUND_2_1">"'file:///e:/msp/valavad%20hw%20est/documents%20and%20settings/administrator/desktop/2011_12_13/no.1%20rajkot/my%20documents/my%20documents/llcj-repeat%20tender/new%20reesti-%20hscf-16.xls'#$'ch-1'.$cj$88"</definedName>
    <definedName name="ROUND_2_10">"'file:///e:/msp/valavad%20hw%20est/abt/chomal-parvadi/no.1%20rajkot/my%20documents/my%20documents/llcj-repeat%20tender/new%20reesti-%20hscf-16.xls'#$'ch-1'.$cj$88"</definedName>
    <definedName name="ROUND_2_11">"'file:///e:/msp/valavad%20hw%20est/abt/chomal-parvadi/no.1%20rajkot/my%20documents/my%20documents/llcj-repeat%20tender/new%20reesti-%20hscf-16.xls'#$'ch-1'.$cj$88"</definedName>
    <definedName name="ROUND_2_6" localSheetId="3">'[49]CH-1'!#REF!</definedName>
    <definedName name="ROUND_2_6" localSheetId="4">'[49]CH-1'!#REF!</definedName>
    <definedName name="ROUND_2_6" localSheetId="2">'[49]CH-1'!#REF!</definedName>
    <definedName name="ROUND_2_6">'[49]CH-1'!#REF!</definedName>
    <definedName name="ROUND_2_9">"'file:///e:/msp/valavad%20hw%20est/abt/chomal-parvadi/no.1%20rajkot/my%20documents/my%20documents/llcj-repeat%20tender/new%20reesti-%20hscf-16.xls'#$'ch-1'.$cj$88"</definedName>
    <definedName name="ROUND_21" localSheetId="3">'[15]CH-1'!#REF!</definedName>
    <definedName name="ROUND_21" localSheetId="4">'[15]CH-1'!#REF!</definedName>
    <definedName name="ROUND_21" localSheetId="2">'[15]CH-1'!#REF!</definedName>
    <definedName name="ROUND_21">'[15]CH-1'!#REF!</definedName>
    <definedName name="ROUND_3" localSheetId="3">'[11]CH-1'!#REF!</definedName>
    <definedName name="ROUND_3" localSheetId="4">'[11]CH-1'!#REF!</definedName>
    <definedName name="ROUND_3" localSheetId="2">'[11]CH-1'!#REF!</definedName>
    <definedName name="ROUND_3">'[11]CH-1'!#REF!</definedName>
    <definedName name="ROUND_4" localSheetId="3">#REF!</definedName>
    <definedName name="ROUND_4" localSheetId="4">#REF!</definedName>
    <definedName name="ROUND_4" localSheetId="2">#REF!</definedName>
    <definedName name="ROUND_4">#REF!</definedName>
    <definedName name="ROUND_5">#REF!</definedName>
    <definedName name="ROUND_5_1">"'file:///e:/msp/valavad%20hw%20est/documents%20and%20settings/administrator/desktop/2011_12_13/no.1%20rajkot/my%20documents/my%20documents/llcj-repeat%20tender/new%20reesti-%20hscf-16.xls'#$'ch-1'.$cj$88"</definedName>
    <definedName name="ROUND_5_10">"'file:///e:/msp/valavad%20hw%20est/abt/chomal-parvadi/no.1%20rajkot/my%20documents/my%20documents/llcj-repeat%20tender/new%20reesti-%20hscf-16.xls'#$'ch-1'.$cj$88"</definedName>
    <definedName name="ROUND_5_11">"'file:///e:/msp/valavad%20hw%20est/abt/chomal-parvadi/no.1%20rajkot/my%20documents/my%20documents/llcj-repeat%20tender/new%20reesti-%20hscf-16.xls'#$'ch-1'.$cj$88"</definedName>
    <definedName name="ROUND_5_9">"'file:///e:/msp/valavad%20hw%20est/abt/chomal-parvadi/no.1%20rajkot/my%20documents/my%20documents/llcj-repeat%20tender/new%20reesti-%20hscf-16.xls'#$'ch-1'.$cj$88"</definedName>
    <definedName name="ROUND_6" localSheetId="3">'[45]CH-1'!#REF!</definedName>
    <definedName name="ROUND_6" localSheetId="4">'[45]CH-1'!#REF!</definedName>
    <definedName name="ROUND_6" localSheetId="2">'[45]CH-1'!#REF!</definedName>
    <definedName name="ROUND_6">'[45]CH-1'!#REF!</definedName>
    <definedName name="ROUND_7" localSheetId="3">#REF!</definedName>
    <definedName name="ROUND_7" localSheetId="4">#REF!</definedName>
    <definedName name="ROUND_7" localSheetId="2">#REF!</definedName>
    <definedName name="ROUND_7">#REF!</definedName>
    <definedName name="ROUND_7_1">"'file:///e:/msp/valavad%20hw%20est/documents%20and%20settings/administrator/desktop/2011_12_13/no.1%20rajkot/my%20documents/my%20documents/llcj-repeat%20tender/new%20reesti-%20hscf-16.xls'#$'ch-1'.$cj$88"</definedName>
    <definedName name="ROUND_7_10">"'file:///e:/msp/valavad%20hw%20est/abt/chomal-parvadi/no.1%20rajkot/my%20documents/my%20documents/llcj-repeat%20tender/new%20reesti-%20hscf-16.xls'#$'ch-1'.$cj$88"</definedName>
    <definedName name="ROUND_7_11">"'file:///e:/msp/valavad%20hw%20est/abt/chomal-parvadi/no.1%20rajkot/my%20documents/my%20documents/llcj-repeat%20tender/new%20reesti-%20hscf-16.xls'#$'ch-1'.$cj$88"</definedName>
    <definedName name="ROUND_7_9">"'file:///e:/msp/valavad%20hw%20est/abt/chomal-parvadi/no.1%20rajkot/my%20documents/my%20documents/llcj-repeat%20tender/new%20reesti-%20hscf-16.xls'#$'ch-1'.$cj$88"</definedName>
    <definedName name="ROUND_8" localSheetId="3">'[11]CH-1'!#REF!</definedName>
    <definedName name="ROUND_8" localSheetId="4">'[11]CH-1'!#REF!</definedName>
    <definedName name="ROUND_8" localSheetId="2">'[11]CH-1'!#REF!</definedName>
    <definedName name="ROUND_8">'[11]CH-1'!#REF!</definedName>
    <definedName name="ROUND_8_10">"'file:///e:/msp/valavad%20hw%20est/abt/chomal-parvadi/re-invited%20tender/sk%20-%20d%20hscf-multi/revised%20estimates%20of%20sk-d%20group%20h.%20s.%20c.%20f..xls'#$''.$k$39"</definedName>
    <definedName name="ROUND_8_11">"'file:///e:/msp/valavad%20hw%20est/abt/chomal-parvadi/re-invited%20tender/sk%20-%20d%20hscf-multi/revised%20estimates%20of%20sk-d%20group%20h.%20s.%20c.%20f..xls'#$''.$k$39"</definedName>
    <definedName name="ROUND_8_9">"'file:///e:/msp/valavad%20hw%20est/abt/chomal-parvadi/re-invited%20tender/sk%20-%20d%20hscf-multi/revised%20estimates%20of%20sk-d%20group%20h.%20s.%20c.%20f..xls'#$''.$k$39"</definedName>
    <definedName name="ROUND_9" localSheetId="3">'[48]CH-1'!#REF!</definedName>
    <definedName name="ROUND_9" localSheetId="4">'[48]CH-1'!#REF!</definedName>
    <definedName name="ROUND_9" localSheetId="2">'[48]CH-1'!#REF!</definedName>
    <definedName name="ROUND_9">'[48]CH-1'!#REF!</definedName>
    <definedName name="rtop" localSheetId="3" hidden="1">{"'Sheet1'!$A$4386:$N$4591"}</definedName>
    <definedName name="rtop" localSheetId="0" hidden="1">{"'Sheet1'!$A$4386:$N$4591"}</definedName>
    <definedName name="rtop" localSheetId="4" hidden="1">{"'Sheet1'!$A$4386:$N$4591"}</definedName>
    <definedName name="rtop" localSheetId="2" hidden="1">{"'Sheet1'!$A$4386:$N$4591"}</definedName>
    <definedName name="rtop" hidden="1">{"'Sheet1'!$A$4386:$N$4591"}</definedName>
    <definedName name="RWF" hidden="1">{"'Sheet1'!$A$4386:$N$4591"}</definedName>
    <definedName name="s" localSheetId="3">'[47]CH-1'!#REF!</definedName>
    <definedName name="s" localSheetId="4">'[47]CH-1'!#REF!</definedName>
    <definedName name="S" localSheetId="1">[12]Analy!#REF!</definedName>
    <definedName name="s" localSheetId="2">'[47]CH-1'!#REF!</definedName>
    <definedName name="s">'[47]CH-1'!#REF!</definedName>
    <definedName name="S.C.2">#REF!</definedName>
    <definedName name="SAMPLA">#REF!</definedName>
    <definedName name="Sarva" localSheetId="3">'[11]CH-1'!#REF!</definedName>
    <definedName name="Sarva" localSheetId="4">'[11]CH-1'!#REF!</definedName>
    <definedName name="Sarva" localSheetId="2">'[11]CH-1'!#REF!</definedName>
    <definedName name="Sarva">'[11]CH-1'!#REF!</definedName>
    <definedName name="Sarva1" localSheetId="3">'[11]CH-1'!#REF!</definedName>
    <definedName name="Sarva1" localSheetId="4">'[11]CH-1'!#REF!</definedName>
    <definedName name="Sarva1" localSheetId="2">'[11]CH-1'!#REF!</definedName>
    <definedName name="Sarva1">'[11]CH-1'!#REF!</definedName>
    <definedName name="SC" localSheetId="1">[12]Analy!#REF!</definedName>
    <definedName name="sc">[18]SOR!#REF!</definedName>
    <definedName name="SchB">'[22]Details Salary'!#REF!</definedName>
    <definedName name="sdf">[50]SOR!#REF!</definedName>
    <definedName name="sdfsfsfsd">'[30]CH-1'!#REF!</definedName>
    <definedName name="SFI26A">#REF!</definedName>
    <definedName name="SFI26B">#REF!</definedName>
    <definedName name="SFI26C">#REF!</definedName>
    <definedName name="SFI26D">#REF!</definedName>
    <definedName name="sheet3">#REF!</definedName>
    <definedName name="Srva">'[11]CH-1'!#REF!</definedName>
    <definedName name="SSS">[23]XL4Test5!$A$15</definedName>
    <definedName name="SSSS">#REF!</definedName>
    <definedName name="ssv">[10]data!$Y$7:$AJ$15</definedName>
    <definedName name="ssv_8">#REF!</definedName>
    <definedName name="STATE">#REF!</definedName>
    <definedName name="STHT">#REF!</definedName>
    <definedName name="SW">#REF!</definedName>
    <definedName name="T" localSheetId="1">[12]Analy!#REF!</definedName>
    <definedName name="T">#REF!</definedName>
    <definedName name="Tansagroup" localSheetId="3">'[11]CH-1'!#REF!</definedName>
    <definedName name="Tansagroup" localSheetId="4">'[11]CH-1'!#REF!</definedName>
    <definedName name="Tansagroup" localSheetId="2">'[11]CH-1'!#REF!</definedName>
    <definedName name="Tansagroup">'[11]CH-1'!#REF!</definedName>
    <definedName name="TaxTV">10%</definedName>
    <definedName name="TaxXL">5%</definedName>
    <definedName name="TEST">#REF!</definedName>
    <definedName name="test1">#REF!</definedName>
    <definedName name="TEST3">#REF!</definedName>
    <definedName name="TEST4">#REF!</definedName>
    <definedName name="Test5">#REF!</definedName>
    <definedName name="TGRAMA">'[25]Sch B'!#REF!</definedName>
    <definedName name="thaniara">#REF!</definedName>
    <definedName name="TOTAL">#REF!</definedName>
    <definedName name="total1">[51]Abstract.!$H$45</definedName>
    <definedName name="Trakadi">#REF!</definedName>
    <definedName name="Trakadi_1">#REF!</definedName>
    <definedName name="Trakadi_2">#REF!</definedName>
    <definedName name="Trakadi_3">#REF!</definedName>
    <definedName name="Trakadi_5">#REF!</definedName>
    <definedName name="Trakadi_7">#REF!</definedName>
    <definedName name="Trakadi_8">#REF!</definedName>
    <definedName name="Trapaj" localSheetId="3">'[11]CH-1'!#REF!</definedName>
    <definedName name="Trapaj" localSheetId="4">'[11]CH-1'!#REF!</definedName>
    <definedName name="Trapaj" localSheetId="2">'[11]CH-1'!#REF!</definedName>
    <definedName name="Trapaj">'[11]CH-1'!#REF!</definedName>
    <definedName name="tttt">#REF!</definedName>
    <definedName name="type1">#REF!</definedName>
    <definedName name="type10">#REF!</definedName>
    <definedName name="type11">#REF!</definedName>
    <definedName name="type12">#REF!</definedName>
    <definedName name="type13">#REF!</definedName>
    <definedName name="type14">#REF!</definedName>
    <definedName name="type15">#REF!</definedName>
    <definedName name="type16">#REF!</definedName>
    <definedName name="type17">#REF!</definedName>
    <definedName name="type18">#REF!</definedName>
    <definedName name="type2">'[52]RA-1'!$N$14</definedName>
    <definedName name="type3">'[52]RA-1'!$N$15</definedName>
    <definedName name="type3.1">#REF!</definedName>
    <definedName name="type4">'[52]RA-1'!$N$17</definedName>
    <definedName name="type5">#REF!</definedName>
    <definedName name="type6">#REF!</definedName>
    <definedName name="type7">#REF!</definedName>
    <definedName name="type8">#REF!</definedName>
    <definedName name="type9">#REF!</definedName>
    <definedName name="tyy2.2b">#REF!</definedName>
    <definedName name="Unit">#REF!</definedName>
    <definedName name="urethrthnhjcvnjncv">#REF!</definedName>
    <definedName name="Vadasada">#REF!</definedName>
    <definedName name="vagadiya_28">#REF!</definedName>
    <definedName name="varsha">#REF!</definedName>
    <definedName name="vc">#REF!</definedName>
    <definedName name="vds">#REF!</definedName>
    <definedName name="vgvk">#REF!</definedName>
    <definedName name="vkjvv">#REF!</definedName>
    <definedName name="w">#REF!</definedName>
    <definedName name="w.">[29]WGDMast!$B$3:$AS$5</definedName>
    <definedName name="w.g">#REF!</definedName>
    <definedName name="washing">#REF!</definedName>
    <definedName name="water_funds" hidden="1">{"'Sheet1'!$A$4386:$N$4591"}</definedName>
    <definedName name="WELFARE" hidden="1">{"'Sheet1'!$A$4386:$N$4591"}</definedName>
    <definedName name="word" localSheetId="1">[17]number!$A$50:$C$161</definedName>
    <definedName name="word">[53]number!$A$50:$C$161</definedName>
    <definedName name="word_7">'[54]F &amp; Final (2)'!$A$50:$C$161</definedName>
    <definedName name="word_8">'[55]F &amp; Final (2)'!$A$50:$C$161</definedName>
    <definedName name="word_9">'[55]F &amp; Final (2)'!$A$50:$C$161</definedName>
    <definedName name="wrn.a.">#REF!</definedName>
    <definedName name="wrn.b.">#REF!</definedName>
    <definedName name="wwww">#REF!</definedName>
    <definedName name="x">#REF!</definedName>
    <definedName name="xxxxxxxxxxxxx">#REF!</definedName>
    <definedName name="xyz" localSheetId="1" hidden="1">{"'Sheet1'!$A$4386:$N$4591"}</definedName>
    <definedName name="xyz">#REF!</definedName>
    <definedName name="XYZ1" hidden="1">{"'Sheet1'!$A$4386:$N$4591"}</definedName>
    <definedName name="Y">#REF!</definedName>
    <definedName name="ygukkgjg">#REF!</definedName>
    <definedName name="yuguglefl">#REF!</definedName>
    <definedName name="z" localSheetId="1">'[21]Analy_7-10'!#REF!</definedName>
    <definedName name="z">#REF!</definedName>
    <definedName name="zcmp" localSheetId="3" hidden="1">{"'Sheet1'!$A$4386:$N$4591"}</definedName>
    <definedName name="zcmp" localSheetId="0" hidden="1">{"'Sheet1'!$A$4386:$N$4591"}</definedName>
    <definedName name="zcmp" localSheetId="4" hidden="1">{"'Sheet1'!$A$4386:$N$4591"}</definedName>
    <definedName name="zcmp" localSheetId="2" hidden="1">{"'Sheet1'!$A$4386:$N$4591"}</definedName>
    <definedName name="zcmp" hidden="1">{"'Sheet1'!$A$4386:$N$4591"}</definedName>
    <definedName name="zzzz">#REF!</definedName>
    <definedName name="zzzzzz">#REF!</definedName>
    <definedName name="zzzzzzzzz">#REF!</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3" i="80" l="1"/>
  <c r="F41" i="80"/>
  <c r="G41" i="80" s="1"/>
  <c r="A48" i="80" l="1"/>
  <c r="F92" i="77"/>
  <c r="C92" i="77"/>
  <c r="C49" i="80" s="1"/>
  <c r="B92" i="77"/>
  <c r="B49" i="80" s="1"/>
  <c r="A92" i="77"/>
  <c r="A49" i="80" s="1"/>
  <c r="F11" i="77"/>
  <c r="G11" i="77" s="1"/>
  <c r="F15" i="77"/>
  <c r="G15" i="77" s="1"/>
  <c r="F18" i="77"/>
  <c r="G18" i="77" s="1"/>
  <c r="F21" i="77"/>
  <c r="G21" i="77" s="1"/>
  <c r="F24" i="77"/>
  <c r="G24" i="77" s="1"/>
  <c r="F27" i="77"/>
  <c r="G27" i="77" s="1"/>
  <c r="F31" i="77"/>
  <c r="G31" i="77" s="1"/>
  <c r="F35" i="77"/>
  <c r="G35" i="77" s="1"/>
  <c r="F41" i="77"/>
  <c r="G41" i="77" s="1"/>
  <c r="F42" i="77"/>
  <c r="G42" i="77" s="1"/>
  <c r="F45" i="77"/>
  <c r="G45" i="77" s="1"/>
  <c r="F48" i="77"/>
  <c r="G48" i="77" s="1"/>
  <c r="F51" i="77"/>
  <c r="G51" i="77" s="1"/>
  <c r="F54" i="77"/>
  <c r="G54" i="77" s="1"/>
  <c r="F57" i="77"/>
  <c r="G57" i="77" s="1"/>
  <c r="F58" i="77"/>
  <c r="G58" i="77" s="1"/>
  <c r="F59" i="77"/>
  <c r="G59" i="77" s="1"/>
  <c r="F60" i="77"/>
  <c r="G60" i="77" s="1"/>
  <c r="F63" i="77"/>
  <c r="G63" i="77" s="1"/>
  <c r="F66" i="77"/>
  <c r="G66" i="77" s="1"/>
  <c r="F73" i="77"/>
  <c r="G73" i="77" s="1"/>
  <c r="F75" i="77"/>
  <c r="G75" i="77" s="1"/>
  <c r="F77" i="77"/>
  <c r="G77" i="77" s="1"/>
  <c r="F79" i="77"/>
  <c r="G79" i="77" s="1"/>
  <c r="F83" i="77"/>
  <c r="G83" i="77" s="1"/>
  <c r="F87" i="77"/>
  <c r="G87" i="77" s="1"/>
  <c r="F7" i="77"/>
  <c r="G7" i="77" s="1"/>
  <c r="G47" i="80"/>
  <c r="A88" i="77"/>
  <c r="A87" i="77"/>
  <c r="G92" i="77" l="1"/>
  <c r="F49" i="80"/>
  <c r="G49" i="80"/>
  <c r="G96" i="77"/>
  <c r="A84" i="77"/>
  <c r="A83" i="77"/>
  <c r="G36" i="80"/>
  <c r="AM45" i="80" l="1"/>
  <c r="AM44" i="80"/>
  <c r="F44" i="80"/>
  <c r="G44" i="80" s="1"/>
  <c r="F42" i="80"/>
  <c r="G42" i="80" s="1"/>
  <c r="F37" i="80"/>
  <c r="G37" i="80" s="1"/>
  <c r="F35" i="80"/>
  <c r="G35" i="80" s="1"/>
  <c r="F34" i="80"/>
  <c r="G34" i="80" s="1"/>
  <c r="F33" i="80"/>
  <c r="G33" i="80" s="1"/>
  <c r="F32" i="80"/>
  <c r="G32" i="80" s="1"/>
  <c r="G30" i="80"/>
  <c r="F30" i="80"/>
  <c r="F29" i="80"/>
  <c r="G29" i="80" s="1"/>
  <c r="F28" i="80"/>
  <c r="G28" i="80" s="1"/>
  <c r="F27" i="80"/>
  <c r="G27" i="80" s="1"/>
  <c r="F24" i="80"/>
  <c r="G24" i="80" s="1"/>
  <c r="F23" i="80"/>
  <c r="G23" i="80" s="1"/>
  <c r="F20" i="80"/>
  <c r="G20" i="80" s="1"/>
  <c r="F18" i="80"/>
  <c r="G18" i="80" s="1"/>
  <c r="F16" i="80"/>
  <c r="G16" i="80" s="1"/>
  <c r="F15" i="80"/>
  <c r="G15" i="80" s="1"/>
  <c r="F14" i="80"/>
  <c r="G14" i="80" s="1"/>
  <c r="H13" i="80"/>
  <c r="F13" i="80"/>
  <c r="G13" i="80" s="1"/>
  <c r="F12" i="80"/>
  <c r="G12" i="80" s="1"/>
  <c r="F10" i="80"/>
  <c r="G10" i="80" s="1"/>
  <c r="F7" i="80"/>
  <c r="G7" i="80" s="1"/>
  <c r="G50" i="80" l="1"/>
  <c r="G51" i="80" s="1"/>
  <c r="A1" i="78"/>
  <c r="AM80" i="77"/>
  <c r="AM79" i="77"/>
  <c r="H18" i="77"/>
  <c r="AI92" i="76"/>
  <c r="AI91" i="76"/>
  <c r="D19" i="76"/>
  <c r="AM81" i="77" l="1"/>
  <c r="AI93" i="76"/>
  <c r="G97" i="77" l="1"/>
  <c r="G98" i="77" s="1"/>
  <c r="D6" i="41"/>
  <c r="G99" i="77" l="1"/>
  <c r="G100" i="77" s="1"/>
  <c r="L19" i="41"/>
  <c r="L18" i="41"/>
  <c r="L17" i="41"/>
  <c r="L15" i="41"/>
  <c r="L14" i="41"/>
  <c r="F6" i="41"/>
  <c r="G6" i="41" s="1"/>
  <c r="L4" i="41"/>
  <c r="K4" i="41"/>
  <c r="L3" i="41"/>
  <c r="K3" i="41"/>
  <c r="L2" i="41"/>
  <c r="K2" i="41"/>
  <c r="G101" i="77" l="1"/>
  <c r="G102" i="77" s="1"/>
  <c r="G103" i="77" s="1"/>
  <c r="H6" i="41"/>
  <c r="H7" i="41" s="1"/>
  <c r="H8" i="41" s="1"/>
  <c r="H9" i="41" s="1"/>
  <c r="H10" i="41" s="1"/>
  <c r="U6" i="41" l="1"/>
  <c r="R6" i="41"/>
  <c r="K7" i="41"/>
  <c r="K9" i="41"/>
  <c r="K8" i="41"/>
  <c r="K6" i="41"/>
  <c r="R7" i="41"/>
  <c r="U7" i="41"/>
  <c r="R8" i="41" l="1"/>
  <c r="U8" i="41"/>
  <c r="R9" i="41" l="1"/>
  <c r="U9" i="41"/>
  <c r="U10" i="41" l="1"/>
  <c r="R10" i="41"/>
  <c r="F78" i="31" l="1"/>
  <c r="F77" i="31"/>
  <c r="F79" i="31"/>
  <c r="D62" i="31"/>
  <c r="E77" i="31" s="1"/>
  <c r="H81" i="31"/>
  <c r="F81" i="31"/>
  <c r="G81" i="31" s="1"/>
  <c r="H80" i="31"/>
  <c r="F80" i="31"/>
  <c r="C80" i="31"/>
  <c r="H79" i="31"/>
  <c r="E79" i="31"/>
  <c r="H78" i="31"/>
  <c r="H77" i="31"/>
  <c r="H71" i="31"/>
  <c r="E71" i="31"/>
  <c r="G71" i="31" s="1"/>
  <c r="H70" i="31"/>
  <c r="E70" i="31"/>
  <c r="G70" i="31" s="1"/>
  <c r="F69" i="31"/>
  <c r="E69" i="31"/>
  <c r="F68" i="31"/>
  <c r="E68" i="31"/>
  <c r="F67" i="31"/>
  <c r="E67" i="31"/>
  <c r="H67" i="31"/>
  <c r="G67" i="31" l="1"/>
  <c r="G77" i="31"/>
  <c r="G79" i="31"/>
  <c r="H82" i="31"/>
  <c r="E80" i="31"/>
  <c r="G80" i="31" s="1"/>
  <c r="H69" i="31"/>
  <c r="H68" i="31"/>
  <c r="G69" i="31"/>
  <c r="E78" i="31"/>
  <c r="G78" i="31" s="1"/>
  <c r="G68" i="31"/>
  <c r="C14" i="40"/>
  <c r="F14" i="40" s="1"/>
  <c r="AD15" i="40"/>
  <c r="AH15" i="40" s="1"/>
  <c r="X15" i="40"/>
  <c r="U15" i="40"/>
  <c r="P15" i="40"/>
  <c r="N15" i="40"/>
  <c r="K15" i="40"/>
  <c r="G15" i="40"/>
  <c r="F15" i="40"/>
  <c r="AD14" i="40"/>
  <c r="AH14" i="40" s="1"/>
  <c r="X14" i="40"/>
  <c r="U14" i="40"/>
  <c r="P14" i="40"/>
  <c r="N14" i="40"/>
  <c r="K14" i="40"/>
  <c r="AD11" i="40"/>
  <c r="AH11" i="40" s="1"/>
  <c r="X11" i="40"/>
  <c r="U11" i="40"/>
  <c r="P11" i="40"/>
  <c r="N11" i="40"/>
  <c r="H11" i="40"/>
  <c r="AD10" i="40"/>
  <c r="AH10" i="40" s="1"/>
  <c r="X10" i="40"/>
  <c r="U10" i="40"/>
  <c r="P10" i="40"/>
  <c r="N10" i="40"/>
  <c r="H10" i="40"/>
  <c r="AD9" i="40"/>
  <c r="AH9" i="40" s="1"/>
  <c r="X9" i="40"/>
  <c r="U9" i="40"/>
  <c r="P9" i="40"/>
  <c r="N9" i="40"/>
  <c r="H9" i="40"/>
  <c r="AD7" i="40"/>
  <c r="AH7" i="40" s="1"/>
  <c r="X7" i="40"/>
  <c r="U7" i="40"/>
  <c r="P7" i="40"/>
  <c r="N7" i="40"/>
  <c r="H7" i="40"/>
  <c r="A2" i="40"/>
  <c r="A1" i="40"/>
  <c r="Q9" i="40" l="1"/>
  <c r="V9" i="40" s="1"/>
  <c r="AE9" i="40" s="1"/>
  <c r="H72" i="31"/>
  <c r="H84" i="31" s="1"/>
  <c r="H85" i="31" s="1"/>
  <c r="H86" i="31" s="1"/>
  <c r="H87" i="31" s="1"/>
  <c r="Q10" i="40"/>
  <c r="V10" i="40" s="1"/>
  <c r="AE10" i="40" s="1"/>
  <c r="Q7" i="40"/>
  <c r="V7" i="40" s="1"/>
  <c r="AE7" i="40" s="1"/>
  <c r="Y10" i="40"/>
  <c r="Z10" i="40" s="1"/>
  <c r="AF10" i="40" s="1"/>
  <c r="Q14" i="40"/>
  <c r="V14" i="40" s="1"/>
  <c r="Q15" i="40"/>
  <c r="V15" i="40" s="1"/>
  <c r="Y11" i="40"/>
  <c r="Z11" i="40" s="1"/>
  <c r="AF11" i="40" s="1"/>
  <c r="Q11" i="40"/>
  <c r="V11" i="40" s="1"/>
  <c r="AE11" i="40" s="1"/>
  <c r="Y7" i="40"/>
  <c r="Z7" i="40" s="1"/>
  <c r="AF7" i="40" s="1"/>
  <c r="Y9" i="40"/>
  <c r="Z9" i="40" s="1"/>
  <c r="AF9" i="40" s="1"/>
  <c r="G82" i="31"/>
  <c r="G72" i="31"/>
  <c r="H15" i="40"/>
  <c r="AA15" i="40" s="1"/>
  <c r="AB15" i="40" s="1"/>
  <c r="AG15" i="40" s="1"/>
  <c r="G14" i="40"/>
  <c r="H14" i="40" s="1"/>
  <c r="AE15" i="40" l="1"/>
  <c r="Y15" i="40"/>
  <c r="Z15" i="40" s="1"/>
  <c r="AF15" i="40" s="1"/>
  <c r="G84" i="31"/>
  <c r="G85" i="31" s="1"/>
  <c r="Y14" i="40"/>
  <c r="Z14" i="40" s="1"/>
  <c r="AF14" i="40" s="1"/>
  <c r="AA14" i="40"/>
  <c r="AB14" i="40" s="1"/>
  <c r="AG14" i="40" s="1"/>
  <c r="AE14" i="40"/>
  <c r="G86" i="31" l="1"/>
  <c r="G87" i="31" s="1"/>
  <c r="E21" i="31"/>
  <c r="F21" i="31"/>
  <c r="F20" i="31"/>
  <c r="F19" i="31"/>
  <c r="F23" i="31"/>
  <c r="F22" i="31"/>
  <c r="C11" i="31" l="1"/>
  <c r="C10" i="31"/>
  <c r="C9" i="31"/>
  <c r="F10" i="31" l="1"/>
  <c r="F9" i="31"/>
  <c r="B18" i="39" l="1"/>
  <c r="B20" i="39" s="1"/>
  <c r="B23" i="39" s="1"/>
  <c r="F11" i="31" l="1"/>
  <c r="F48" i="37" l="1"/>
  <c r="E48" i="37"/>
  <c r="D48" i="37"/>
  <c r="C48" i="37"/>
  <c r="F47" i="37"/>
  <c r="E47" i="37"/>
  <c r="D47" i="37"/>
  <c r="C47" i="37"/>
  <c r="F46" i="37"/>
  <c r="E46" i="37"/>
  <c r="D46" i="37"/>
  <c r="C46" i="37"/>
  <c r="F45" i="37"/>
  <c r="E45" i="37"/>
  <c r="D45" i="37"/>
  <c r="C45" i="37"/>
  <c r="F44" i="37"/>
  <c r="E44" i="37"/>
  <c r="D44" i="37"/>
  <c r="F43" i="37"/>
  <c r="E43" i="37"/>
  <c r="D43" i="37"/>
  <c r="F42" i="37"/>
  <c r="E42" i="37"/>
  <c r="D42" i="37"/>
  <c r="F41" i="37"/>
  <c r="E41" i="37"/>
  <c r="D41" i="37"/>
  <c r="F40" i="37"/>
  <c r="E40" i="37"/>
  <c r="D40" i="37"/>
  <c r="F39" i="37"/>
  <c r="E39" i="37"/>
  <c r="D39" i="37"/>
  <c r="F38" i="37"/>
  <c r="E38" i="37"/>
  <c r="D38" i="37"/>
  <c r="F37" i="37"/>
  <c r="E37" i="37"/>
  <c r="D37" i="37"/>
  <c r="C37" i="37"/>
  <c r="F36" i="37"/>
  <c r="E36" i="37"/>
  <c r="D36" i="37"/>
  <c r="C36" i="37"/>
  <c r="F35" i="37"/>
  <c r="E35" i="37"/>
  <c r="D35" i="37"/>
  <c r="C35" i="37"/>
  <c r="D34" i="37"/>
  <c r="D33" i="37"/>
  <c r="C33" i="37"/>
  <c r="E32" i="37"/>
  <c r="D32" i="37"/>
  <c r="F32" i="37"/>
  <c r="E31" i="37"/>
  <c r="D31" i="37"/>
  <c r="C31" i="37"/>
  <c r="G35" i="37" l="1"/>
  <c r="G45" i="37"/>
  <c r="G48" i="37"/>
  <c r="G47" i="37"/>
  <c r="G46" i="37"/>
  <c r="G37" i="37"/>
  <c r="G36" i="37"/>
  <c r="F30" i="37"/>
  <c r="E30" i="37"/>
  <c r="D30" i="37"/>
  <c r="C30" i="37"/>
  <c r="F29" i="37"/>
  <c r="E29" i="37"/>
  <c r="D29" i="37"/>
  <c r="F28" i="37"/>
  <c r="D28" i="37"/>
  <c r="E27" i="37"/>
  <c r="D27" i="37"/>
  <c r="E26" i="37"/>
  <c r="D26" i="37"/>
  <c r="D25" i="37"/>
  <c r="D24" i="37"/>
  <c r="D23" i="37"/>
  <c r="D19" i="37"/>
  <c r="D18" i="37"/>
  <c r="F17" i="37"/>
  <c r="D17" i="37"/>
  <c r="F16" i="37"/>
  <c r="D16" i="37"/>
  <c r="C16" i="37"/>
  <c r="F15" i="37"/>
  <c r="D15" i="37"/>
  <c r="C15" i="37"/>
  <c r="D14" i="37"/>
  <c r="D13" i="37"/>
  <c r="D12" i="37"/>
  <c r="G30" i="37" l="1"/>
  <c r="D11" i="37"/>
  <c r="F10" i="37"/>
  <c r="E10" i="37"/>
  <c r="D10" i="37"/>
  <c r="C10" i="37"/>
  <c r="D9" i="37"/>
  <c r="A3" i="37"/>
  <c r="A3" i="38" s="1"/>
  <c r="A2" i="37"/>
  <c r="A2" i="38" s="1"/>
  <c r="N20" i="39"/>
  <c r="A20" i="39"/>
  <c r="A23" i="39" s="1"/>
  <c r="N19" i="39"/>
  <c r="N18" i="39"/>
  <c r="N17" i="39"/>
  <c r="N16" i="39"/>
  <c r="N14" i="39"/>
  <c r="M14" i="39"/>
  <c r="N10" i="39"/>
  <c r="M10" i="39"/>
  <c r="N8" i="39"/>
  <c r="M8" i="39"/>
  <c r="N6" i="39"/>
  <c r="M6" i="39"/>
  <c r="G6" i="39"/>
  <c r="H6" i="39" s="1"/>
  <c r="I6" i="39" s="1"/>
  <c r="N4" i="39"/>
  <c r="M4" i="39"/>
  <c r="N3" i="39"/>
  <c r="M3" i="39"/>
  <c r="N2" i="39"/>
  <c r="M2" i="39"/>
  <c r="G62" i="37"/>
  <c r="G61" i="37"/>
  <c r="G60" i="37"/>
  <c r="G59" i="37"/>
  <c r="B9" i="37"/>
  <c r="G10" i="37" l="1"/>
  <c r="N15" i="39"/>
  <c r="N21" i="39" s="1"/>
  <c r="G63" i="37"/>
  <c r="D8" i="38"/>
  <c r="E8" i="38" s="1"/>
  <c r="I10" i="39"/>
  <c r="D12" i="38" s="1"/>
  <c r="E12" i="38" s="1"/>
  <c r="I9" i="39"/>
  <c r="D11" i="38" s="1"/>
  <c r="E11" i="38" s="1"/>
  <c r="I8" i="39"/>
  <c r="D10" i="38" s="1"/>
  <c r="E10" i="38" s="1"/>
  <c r="I7" i="39"/>
  <c r="D9" i="38" s="1"/>
  <c r="E9" i="38" s="1"/>
  <c r="A2" i="39"/>
  <c r="A2" i="36" l="1"/>
  <c r="A1" i="36"/>
  <c r="AD15" i="36"/>
  <c r="AH15" i="36" s="1"/>
  <c r="X15" i="36"/>
  <c r="U15" i="36"/>
  <c r="P15" i="36"/>
  <c r="N15" i="36"/>
  <c r="K15" i="36"/>
  <c r="G15" i="36"/>
  <c r="F15" i="36"/>
  <c r="AD14" i="36"/>
  <c r="AH14" i="36" s="1"/>
  <c r="X14" i="36"/>
  <c r="U14" i="36"/>
  <c r="P14" i="36"/>
  <c r="N14" i="36"/>
  <c r="K14" i="36"/>
  <c r="G14" i="36"/>
  <c r="F14" i="36"/>
  <c r="AD11" i="36"/>
  <c r="AH11" i="36" s="1"/>
  <c r="X11" i="36"/>
  <c r="U11" i="36"/>
  <c r="P11" i="36"/>
  <c r="N11" i="36"/>
  <c r="H11" i="36"/>
  <c r="AD10" i="36"/>
  <c r="AH10" i="36" s="1"/>
  <c r="X10" i="36"/>
  <c r="U10" i="36"/>
  <c r="P10" i="36"/>
  <c r="N10" i="36"/>
  <c r="H10" i="36"/>
  <c r="AD9" i="36"/>
  <c r="AH9" i="36" s="1"/>
  <c r="X9" i="36"/>
  <c r="U9" i="36"/>
  <c r="P9" i="36"/>
  <c r="N9" i="36"/>
  <c r="H9" i="36"/>
  <c r="AD7" i="36"/>
  <c r="AH7" i="36" s="1"/>
  <c r="X7" i="36"/>
  <c r="U7" i="36"/>
  <c r="P7" i="36"/>
  <c r="N7" i="36"/>
  <c r="H7" i="36"/>
  <c r="Y7" i="36" s="1"/>
  <c r="Z7" i="36" s="1"/>
  <c r="AF7" i="36" s="1"/>
  <c r="H23" i="31"/>
  <c r="H22" i="31"/>
  <c r="C22" i="31"/>
  <c r="C23" i="31"/>
  <c r="C21" i="31"/>
  <c r="E10" i="31"/>
  <c r="G10" i="31" s="1"/>
  <c r="H13" i="31"/>
  <c r="E13" i="31"/>
  <c r="G13" i="31" s="1"/>
  <c r="H12" i="31"/>
  <c r="E12" i="31"/>
  <c r="G12" i="31" s="1"/>
  <c r="E11" i="31"/>
  <c r="G11" i="31" s="1"/>
  <c r="E9" i="31"/>
  <c r="G9" i="31" s="1"/>
  <c r="Q9" i="36" l="1"/>
  <c r="V9" i="36" s="1"/>
  <c r="AE9" i="36" s="1"/>
  <c r="F26" i="37"/>
  <c r="Q7" i="36"/>
  <c r="V7" i="36" s="1"/>
  <c r="AE7" i="36" s="1"/>
  <c r="Q10" i="36"/>
  <c r="V10" i="36" s="1"/>
  <c r="AE10" i="36" s="1"/>
  <c r="Q11" i="36"/>
  <c r="V11" i="36" s="1"/>
  <c r="AE11" i="36" s="1"/>
  <c r="Q14" i="36"/>
  <c r="V14" i="36" s="1"/>
  <c r="Y11" i="36"/>
  <c r="Z11" i="36" s="1"/>
  <c r="AF11" i="36" s="1"/>
  <c r="Y10" i="36"/>
  <c r="Z10" i="36" s="1"/>
  <c r="AF10" i="36" s="1"/>
  <c r="F31" i="37"/>
  <c r="G31" i="37" s="1"/>
  <c r="F27" i="37"/>
  <c r="H9" i="31"/>
  <c r="G14" i="31"/>
  <c r="H15" i="36"/>
  <c r="AA15" i="36" s="1"/>
  <c r="AB15" i="36" s="1"/>
  <c r="AG15" i="36" s="1"/>
  <c r="H10" i="31"/>
  <c r="Y9" i="36"/>
  <c r="Z9" i="36" s="1"/>
  <c r="AF9" i="36" s="1"/>
  <c r="H14" i="36"/>
  <c r="AA14" i="36" s="1"/>
  <c r="AB14" i="36" s="1"/>
  <c r="AG14" i="36" s="1"/>
  <c r="C19" i="31"/>
  <c r="Q15" i="36"/>
  <c r="V15" i="36" s="1"/>
  <c r="C20" i="31"/>
  <c r="H11" i="31"/>
  <c r="AE15" i="36" l="1"/>
  <c r="H14" i="31"/>
  <c r="Y15" i="36"/>
  <c r="Z15" i="36" s="1"/>
  <c r="AF15" i="36" s="1"/>
  <c r="AE14" i="36"/>
  <c r="Y14" i="36"/>
  <c r="Z14" i="36" s="1"/>
  <c r="AF14" i="36" s="1"/>
  <c r="E16" i="37" l="1"/>
  <c r="G16" i="37" s="1"/>
  <c r="E9" i="37" l="1"/>
  <c r="C18" i="37"/>
  <c r="F18" i="37"/>
  <c r="C19" i="37"/>
  <c r="C44" i="37"/>
  <c r="G44" i="37" s="1"/>
  <c r="F34" i="37" l="1"/>
  <c r="C12" i="37"/>
  <c r="F33" i="37"/>
  <c r="C34" i="37"/>
  <c r="C14" i="37"/>
  <c r="C24" i="37"/>
  <c r="C32" i="37"/>
  <c r="G32" i="37" s="1"/>
  <c r="E19" i="37"/>
  <c r="E18" i="37"/>
  <c r="G18" i="37" s="1"/>
  <c r="F25" i="37"/>
  <c r="E24" i="37"/>
  <c r="F23" i="37"/>
  <c r="E14" i="37"/>
  <c r="E33" i="37"/>
  <c r="E17" i="37"/>
  <c r="F12" i="37"/>
  <c r="E25" i="37"/>
  <c r="E23" i="37"/>
  <c r="F13" i="37"/>
  <c r="E34" i="37"/>
  <c r="F11" i="37"/>
  <c r="F9" i="37"/>
  <c r="F14" i="37"/>
  <c r="F19" i="37"/>
  <c r="E15" i="37"/>
  <c r="G15" i="37" s="1"/>
  <c r="F24" i="37"/>
  <c r="E13" i="37"/>
  <c r="C43" i="37"/>
  <c r="G43" i="37" s="1"/>
  <c r="C40" i="37"/>
  <c r="G40" i="37" s="1"/>
  <c r="C39" i="37"/>
  <c r="G39" i="37" s="1"/>
  <c r="C41" i="37"/>
  <c r="G41" i="37" s="1"/>
  <c r="E28" i="37"/>
  <c r="C42" i="37"/>
  <c r="G42" i="37" s="1"/>
  <c r="C38" i="37"/>
  <c r="G38" i="37" s="1"/>
  <c r="C29" i="37"/>
  <c r="G29" i="37" s="1"/>
  <c r="E12" i="37"/>
  <c r="E11" i="37"/>
  <c r="C17" i="37"/>
  <c r="C9" i="37"/>
  <c r="C13" i="37"/>
  <c r="C23" i="37"/>
  <c r="C11" i="37"/>
  <c r="J19" i="31"/>
  <c r="G12" i="37" l="1"/>
  <c r="G34" i="37"/>
  <c r="G33" i="37"/>
  <c r="G14" i="37"/>
  <c r="C25" i="37"/>
  <c r="G25" i="37" s="1"/>
  <c r="G23" i="37"/>
  <c r="G19" i="37"/>
  <c r="G24" i="37"/>
  <c r="G17" i="37"/>
  <c r="G13" i="37"/>
  <c r="G9" i="37"/>
  <c r="G11" i="37"/>
  <c r="C28" i="37"/>
  <c r="G28" i="37" s="1"/>
  <c r="G20" i="37" l="1"/>
  <c r="E23" i="39" s="1"/>
  <c r="G23" i="39" s="1"/>
  <c r="H17" i="2"/>
  <c r="H6" i="2"/>
  <c r="F23" i="39" l="1"/>
  <c r="H23" i="39" s="1"/>
  <c r="I23" i="39" s="1"/>
  <c r="J23" i="39" s="1"/>
  <c r="A2" i="2" l="1"/>
  <c r="A1" i="2"/>
  <c r="E30" i="33" l="1"/>
  <c r="E5" i="33" l="1"/>
  <c r="A5" i="33" s="1"/>
  <c r="E12" i="33"/>
  <c r="F12" i="33" s="1"/>
  <c r="A1" i="33"/>
  <c r="A2" i="33"/>
  <c r="E11" i="33"/>
  <c r="F11" i="33" s="1"/>
  <c r="E10" i="33"/>
  <c r="E9" i="33"/>
  <c r="E8" i="33"/>
  <c r="E7" i="33"/>
  <c r="E6" i="33"/>
  <c r="G6" i="33" l="1"/>
  <c r="F6" i="33"/>
  <c r="H6" i="33" s="1"/>
  <c r="G11" i="33"/>
  <c r="H11" i="33" s="1"/>
  <c r="F8" i="33"/>
  <c r="G8" i="33"/>
  <c r="G7" i="33"/>
  <c r="G12" i="33"/>
  <c r="H12" i="33" s="1"/>
  <c r="F5" i="33"/>
  <c r="F9" i="33"/>
  <c r="H9" i="33" s="1"/>
  <c r="G5" i="33"/>
  <c r="G9" i="33"/>
  <c r="F10" i="33"/>
  <c r="G10" i="33"/>
  <c r="F7" i="33"/>
  <c r="H7" i="33" s="1"/>
  <c r="E13" i="33"/>
  <c r="A6" i="33"/>
  <c r="E26" i="33" l="1"/>
  <c r="C15" i="33"/>
  <c r="H8" i="33"/>
  <c r="A7" i="33"/>
  <c r="H5" i="33"/>
  <c r="H10" i="33"/>
  <c r="D4" i="31"/>
  <c r="E22" i="31" s="1"/>
  <c r="A2" i="31"/>
  <c r="H13" i="33" l="1"/>
  <c r="E28" i="33"/>
  <c r="E29" i="33" s="1"/>
  <c r="E31" i="33" s="1"/>
  <c r="A8" i="33"/>
  <c r="E20" i="33" l="1"/>
  <c r="E21" i="33" s="1"/>
  <c r="E22" i="33" s="1"/>
  <c r="E33" i="33" s="1"/>
  <c r="A9" i="33"/>
  <c r="A10" i="33" s="1"/>
  <c r="A11" i="33" s="1"/>
  <c r="A12" i="33" s="1"/>
  <c r="E34" i="33" l="1"/>
  <c r="E36" i="33" s="1"/>
  <c r="E37" i="33" s="1"/>
  <c r="E39" i="33" s="1"/>
  <c r="E20" i="31" l="1"/>
  <c r="E19" i="31"/>
  <c r="Q39" i="31" l="1"/>
  <c r="R39" i="31" s="1"/>
  <c r="S39" i="31" s="1"/>
  <c r="Q38" i="31"/>
  <c r="R38" i="31" s="1"/>
  <c r="S38" i="31" s="1"/>
  <c r="Q37" i="31"/>
  <c r="R37" i="31" s="1"/>
  <c r="S37" i="31" s="1"/>
  <c r="Q36" i="31"/>
  <c r="R36" i="31" s="1"/>
  <c r="S36" i="31" s="1"/>
  <c r="G23" i="31" s="1"/>
  <c r="Q35" i="31"/>
  <c r="R35" i="31" s="1"/>
  <c r="S35" i="31" s="1"/>
  <c r="Q34" i="31"/>
  <c r="R34" i="31" s="1"/>
  <c r="S34" i="31" s="1"/>
  <c r="Q33" i="31"/>
  <c r="R33" i="31" s="1"/>
  <c r="S33" i="31" s="1"/>
  <c r="P59" i="31"/>
  <c r="P60" i="31" s="1"/>
  <c r="P56" i="31"/>
  <c r="P46" i="31"/>
  <c r="O55" i="31"/>
  <c r="O56" i="31" s="1"/>
  <c r="N39" i="31"/>
  <c r="N38" i="31"/>
  <c r="N37" i="31"/>
  <c r="N36" i="31"/>
  <c r="N35" i="31"/>
  <c r="N34" i="31"/>
  <c r="N33" i="31"/>
  <c r="O53" i="31"/>
  <c r="O46" i="31"/>
  <c r="G22" i="31" l="1"/>
  <c r="O57" i="31"/>
  <c r="O58" i="31" l="1"/>
  <c r="J41" i="31"/>
  <c r="J42" i="31"/>
  <c r="J43" i="31"/>
  <c r="J44" i="31"/>
  <c r="J45" i="31"/>
  <c r="J46" i="31"/>
  <c r="J47" i="31"/>
  <c r="J48" i="31"/>
  <c r="J49" i="31"/>
  <c r="J50" i="31"/>
  <c r="J51" i="31"/>
  <c r="J52" i="31"/>
  <c r="J53" i="31"/>
  <c r="J54" i="31"/>
  <c r="J55" i="31"/>
  <c r="Q55" i="31" s="1"/>
  <c r="R55" i="31" s="1"/>
  <c r="S55" i="31" s="1"/>
  <c r="J56" i="31"/>
  <c r="Q56" i="31" s="1"/>
  <c r="R56" i="31" s="1"/>
  <c r="S56" i="31" s="1"/>
  <c r="J57" i="31"/>
  <c r="Q57" i="31" s="1"/>
  <c r="R57" i="31" s="1"/>
  <c r="S57" i="31" s="1"/>
  <c r="J58" i="31"/>
  <c r="J59" i="31"/>
  <c r="J60" i="31"/>
  <c r="J40" i="31"/>
  <c r="A1" i="31"/>
  <c r="Q40" i="31" l="1"/>
  <c r="R40" i="31" s="1"/>
  <c r="S40" i="31" s="1"/>
  <c r="N40" i="31"/>
  <c r="N48" i="31"/>
  <c r="Q48" i="31"/>
  <c r="R48" i="31" s="1"/>
  <c r="S48" i="31" s="1"/>
  <c r="N47" i="31"/>
  <c r="Q47" i="31"/>
  <c r="R47" i="31" s="1"/>
  <c r="S47" i="31" s="1"/>
  <c r="N54" i="31"/>
  <c r="Q54" i="31"/>
  <c r="R54" i="31" s="1"/>
  <c r="S54" i="31" s="1"/>
  <c r="N52" i="31"/>
  <c r="Q52" i="31"/>
  <c r="R52" i="31" s="1"/>
  <c r="S52" i="31" s="1"/>
  <c r="Q45" i="31"/>
  <c r="R45" i="31" s="1"/>
  <c r="S45" i="31" s="1"/>
  <c r="N45" i="31"/>
  <c r="N43" i="31"/>
  <c r="Q43" i="31"/>
  <c r="R43" i="31" s="1"/>
  <c r="S43" i="31" s="1"/>
  <c r="Q46" i="31"/>
  <c r="R46" i="31" s="1"/>
  <c r="S46" i="31" s="1"/>
  <c r="N46" i="31"/>
  <c r="N50" i="31"/>
  <c r="Q50" i="31"/>
  <c r="R50" i="31" s="1"/>
  <c r="S50" i="31" s="1"/>
  <c r="Q42" i="31"/>
  <c r="R42" i="31" s="1"/>
  <c r="S42" i="31" s="1"/>
  <c r="N42" i="31"/>
  <c r="N53" i="31"/>
  <c r="Q53" i="31"/>
  <c r="R53" i="31" s="1"/>
  <c r="S53" i="31" s="1"/>
  <c r="Q44" i="31"/>
  <c r="R44" i="31" s="1"/>
  <c r="S44" i="31" s="1"/>
  <c r="N44" i="31"/>
  <c r="Q51" i="31"/>
  <c r="R51" i="31" s="1"/>
  <c r="S51" i="31" s="1"/>
  <c r="N51" i="31"/>
  <c r="N49" i="31"/>
  <c r="Q49" i="31"/>
  <c r="R49" i="31" s="1"/>
  <c r="S49" i="31" s="1"/>
  <c r="N41" i="31"/>
  <c r="Q41" i="31"/>
  <c r="R41" i="31" s="1"/>
  <c r="S41" i="31" s="1"/>
  <c r="O59" i="31"/>
  <c r="Q58" i="31"/>
  <c r="R58" i="31" s="1"/>
  <c r="S58" i="31" s="1"/>
  <c r="H21" i="31" l="1"/>
  <c r="G21" i="31"/>
  <c r="G19" i="31"/>
  <c r="O60" i="31"/>
  <c r="Q60" i="31" s="1"/>
  <c r="R60" i="31" s="1"/>
  <c r="S60" i="31" s="1"/>
  <c r="Q59" i="31"/>
  <c r="R59" i="31" s="1"/>
  <c r="S59" i="31" s="1"/>
  <c r="G20" i="31" l="1"/>
  <c r="G24" i="31" s="1"/>
  <c r="H20" i="31"/>
  <c r="H19" i="31"/>
  <c r="H24" i="31" l="1"/>
  <c r="H26" i="31" s="1"/>
  <c r="G26" i="31"/>
  <c r="H31" i="2"/>
  <c r="I31" i="2" s="1"/>
  <c r="H29" i="2"/>
  <c r="I29" i="2" s="1"/>
  <c r="H27" i="2"/>
  <c r="I27" i="2" s="1"/>
  <c r="K31" i="2"/>
  <c r="D19" i="2"/>
  <c r="D17" i="2"/>
  <c r="D13" i="2"/>
  <c r="H19" i="2"/>
  <c r="H15" i="2"/>
  <c r="I15" i="2" s="1"/>
  <c r="H13" i="2"/>
  <c r="I6" i="2"/>
  <c r="H27" i="31" l="1"/>
  <c r="H28" i="31" s="1"/>
  <c r="H29" i="31" s="1"/>
  <c r="G27" i="31"/>
  <c r="G28" i="31" s="1"/>
  <c r="G29" i="31" s="1"/>
  <c r="I17" i="2"/>
  <c r="I19" i="2"/>
  <c r="H25" i="2"/>
  <c r="I25" i="2" s="1"/>
  <c r="H21" i="2"/>
  <c r="I21" i="2" s="1"/>
  <c r="H23" i="2"/>
  <c r="I23" i="2" s="1"/>
  <c r="I13" i="2"/>
  <c r="G88" i="31" l="1"/>
  <c r="I33" i="2"/>
  <c r="I34" i="2" s="1"/>
  <c r="C27" i="37" l="1"/>
  <c r="G27" i="37" s="1"/>
  <c r="C26" i="37"/>
  <c r="G26" i="37" s="1"/>
  <c r="G49" i="37" s="1"/>
  <c r="E20" i="39" s="1"/>
  <c r="I35" i="2"/>
  <c r="I36" i="2" s="1"/>
  <c r="G51" i="37" l="1"/>
  <c r="G64" i="37" s="1"/>
  <c r="F20" i="39"/>
  <c r="G20" i="39"/>
  <c r="I37" i="2"/>
  <c r="I38" i="2" s="1"/>
  <c r="I39" i="2" s="1"/>
  <c r="C17" i="41" l="1"/>
  <c r="C19" i="41"/>
  <c r="E18" i="39"/>
  <c r="F18" i="39" s="1"/>
  <c r="H20" i="39"/>
  <c r="I20" i="39" s="1"/>
  <c r="J20" i="39" s="1"/>
  <c r="D17" i="38" s="1"/>
  <c r="E17" i="38" s="1"/>
  <c r="F19" i="41" l="1"/>
  <c r="F20" i="41" s="1"/>
  <c r="C20" i="41"/>
  <c r="E19" i="41"/>
  <c r="E17" i="41"/>
  <c r="F17" i="41"/>
  <c r="G18" i="39"/>
  <c r="H18" i="39" s="1"/>
  <c r="I18" i="39" s="1"/>
  <c r="J18" i="39" s="1"/>
  <c r="D16" i="38" s="1"/>
  <c r="E16" i="38" s="1"/>
  <c r="E18" i="38" s="1"/>
  <c r="E19" i="38" s="1"/>
  <c r="E20" i="38" s="1"/>
  <c r="E21" i="38" s="1"/>
  <c r="E22" i="38" s="1"/>
  <c r="G19" i="41" l="1"/>
  <c r="G17" i="41"/>
  <c r="H17" i="41" s="1"/>
  <c r="H19" i="41" l="1"/>
  <c r="G20" i="41"/>
  <c r="U17" i="41"/>
  <c r="R17" i="41"/>
  <c r="R19" i="41" l="1"/>
  <c r="R23" i="41" s="1"/>
  <c r="H20" i="41"/>
  <c r="U20" i="41" s="1"/>
  <c r="U22" i="41" s="1"/>
</calcChain>
</file>

<file path=xl/sharedStrings.xml><?xml version="1.0" encoding="utf-8"?>
<sst xmlns="http://schemas.openxmlformats.org/spreadsheetml/2006/main" count="1074" uniqueCount="553">
  <si>
    <t>m</t>
  </si>
  <si>
    <t>mtr</t>
  </si>
  <si>
    <t>Discription</t>
  </si>
  <si>
    <t>Qty</t>
  </si>
  <si>
    <t>Unit</t>
  </si>
  <si>
    <t>Add 5% For contingency (Rs.)</t>
  </si>
  <si>
    <t>Total Cost Including contingency (Rs.)</t>
  </si>
  <si>
    <t>Add 2% for W.C. Establishment (Rs.)</t>
  </si>
  <si>
    <t>Total Cost Including W.C. Establishment (Rs.)</t>
  </si>
  <si>
    <t>No.</t>
  </si>
  <si>
    <t>Sr. No.</t>
  </si>
  <si>
    <t>(A)</t>
  </si>
  <si>
    <t>Set</t>
  </si>
  <si>
    <t>Item No.</t>
  </si>
  <si>
    <t>Rs.</t>
  </si>
  <si>
    <t>Material (A)</t>
  </si>
  <si>
    <t>Labour (B)</t>
  </si>
  <si>
    <t>Amount (A+B) (inclg. 1% Labour cess)</t>
  </si>
  <si>
    <t>Tender Amount</t>
  </si>
  <si>
    <t>(a) 11 kV 200 A Drop out fuses with S.R.B.P. tubes carriers-Three nos.</t>
  </si>
  <si>
    <t>(b) 11 kV, 400 A G.O.A.B. Switch complete with insulators, operating handle with galvanized pipe, Sq. bar, etc., - One sets.</t>
  </si>
  <si>
    <t>(c) 11 kV lightning arrestor with clamp - 3 nos.</t>
  </si>
  <si>
    <t>(d) 11 kV Shackle insulator - 6 nos.</t>
  </si>
  <si>
    <t xml:space="preserve">(e) The above D.P structure should be earthed with 25 mm X 3 mm thick double copper earth strip run parallel from seprate copper plate earth electrode. </t>
  </si>
  <si>
    <t>Providing and laying best quality gravel inside the wire fencing coumpound as per requirement (Qty is tentative any may vary as per actual site requirement)</t>
  </si>
  <si>
    <t>GWSSB (Civil)-2014-15, Sec.-H-It.No.1, Page No. 159</t>
  </si>
  <si>
    <t>Valsad R&amp;B SoR 2015-16, Page No. 176, I. Code 220001, Ch. 22</t>
  </si>
  <si>
    <t>GWSSB (Ele-Mech)-2012-13, Page No. 143, Sec.-E, It.3-D</t>
  </si>
  <si>
    <t>GWSSB (Civil)-2014-15, Page No. 45, Sec.-C, It.-7-10 &amp; 9.5</t>
  </si>
  <si>
    <t>kg</t>
  </si>
  <si>
    <t>11 kV Switchyard with Transformers</t>
  </si>
  <si>
    <t>Cu. M.</t>
  </si>
  <si>
    <t>R. C. C. in M-30 to cast Platform of 1.5 m Wide x 1.5 m L x 1.5 m Height above GL &amp; 2.0 m Wide x 2.0 m L x 1.0 m Height/ Depth (Below Ground) including escavation, etc., for Transformer</t>
  </si>
  <si>
    <t>(A) TOTAL ELECTRICAL PART (Rs.)</t>
  </si>
  <si>
    <t>GWSSB (Ele-Mech)-2012-13, Page No. 10, Sec.-A, It.4</t>
  </si>
  <si>
    <t>GWSSB (Ele-Mech)-2012-13, Sec.-E-30-E-b, Page No. 139</t>
  </si>
  <si>
    <t>GWSSB (Ele-Mech)-2012-13,  Page No., Sec.-E-22-j,</t>
  </si>
  <si>
    <t>Total Amount (Rs.)</t>
  </si>
  <si>
    <r>
      <t xml:space="preserve">SITC of </t>
    </r>
    <r>
      <rPr>
        <b/>
        <u/>
        <sz val="11"/>
        <color rgb="FF0070C0"/>
        <rFont val="Times New Roman"/>
        <family val="1"/>
      </rPr>
      <t>11 kV Two Pole (D.P.) Structure</t>
    </r>
    <r>
      <rPr>
        <b/>
        <u/>
        <sz val="11"/>
        <rFont val="Times New Roman"/>
        <family val="1"/>
      </rPr>
      <t xml:space="preserve"> (7.5 m above ground) made from required 6"x3" - ISMB 150 (150x80) - 9 m girders, 4"x2" - ISMC 100 x (100x50)-2.75 m channels,</t>
    </r>
    <r>
      <rPr>
        <sz val="11"/>
        <rFont val="Times New Roman"/>
        <family val="1"/>
      </rPr>
      <t xml:space="preserve"> clamps, nuts, bolt etc.suitable for erection of the followings duly connected with necessary ACSR conductors &amp; GRP Operating rod and as per drawing approved by the Engineer-incharge and in compliance with requirements of IEC (without earthing &amp; Copper Plate) complete with following (a) 11 kV 200 A Drop out fuses with S.R.B.P. tubes carriers-Three nos. (b) 11 kV, 400 A G.O.A.B. Switch complete with insulators, operating handle with galvanized pipe, Sq. bar, etc., - One sets. (c) 11 kV lightning arrestor with clamp - 3 nos. (d) 11 kV Shackle insulator - 6 nos. (e) The above D.P structure should be earthed with 25 mm X 3 mm thick double copper earth strip run parallel from seprate copper plate earth electrode. </t>
    </r>
  </si>
  <si>
    <r>
      <rPr>
        <b/>
        <sz val="11"/>
        <color indexed="8"/>
        <rFont val="Times New Roman"/>
        <family val="1"/>
      </rPr>
      <t xml:space="preserve">Wire fencing (For DP Structure &amp; Transformer Yard):
</t>
    </r>
    <r>
      <rPr>
        <sz val="11"/>
        <color indexed="8"/>
        <rFont val="Times New Roman"/>
        <family val="1"/>
      </rPr>
      <t>Providing and fixing 2.0 mtr. high Wire Fencing with 2.8 Mtr. long M.S. angle posts 40mm X 40mm X 6mm and oil painting 3 coats fixed at 2.5 Mtr. C/C with eight Horizontal line &amp; two diagonals of galvanized steel barbed wire weighting 9.38 Kg./ 100 Mtr. strained including fixing the posts in ground with 0.5 Mtr. X 0.5 Mtr. X 0.5 Mtr. block in cement concrete 1:5:10 etc. including laying of gravels of suitable size in Switchyard.</t>
    </r>
  </si>
  <si>
    <r>
      <rPr>
        <b/>
        <sz val="11"/>
        <color indexed="8"/>
        <rFont val="Times New Roman"/>
        <family val="1"/>
      </rPr>
      <t xml:space="preserve">M.S. Gate (For DP Structure &amp; Transformer Yard):
</t>
    </r>
    <r>
      <rPr>
        <sz val="11"/>
        <color indexed="8"/>
        <rFont val="Times New Roman"/>
        <family val="1"/>
      </rPr>
      <t>Providing and fixing M.S. gate made from M.S. angles, channels and flats including all labour and material cost with painting and fixing at site of work including carting, loading, unloading etc. complete with M.S. Gate 1 Mtr. x 2 Mtr. in structural steel.</t>
    </r>
  </si>
  <si>
    <r>
      <t xml:space="preserve">LT CABLE (Power Cable for motor): SITC of XLPE (IS 7098) (I) - 88 ISI marked </t>
    </r>
    <r>
      <rPr>
        <b/>
        <sz val="11"/>
        <color rgb="FF0070C0"/>
        <rFont val="Times New Roman"/>
        <family val="1"/>
      </rPr>
      <t>1R x 3.5 C x 300 sq. mm</t>
    </r>
    <r>
      <rPr>
        <sz val="11"/>
        <rFont val="Times New Roman"/>
        <family val="1"/>
      </rPr>
      <t xml:space="preserve"> armoured cable multistrand Aluminium conductor for 1100 V to be laid on wall with necessary clamps or in existing cable trench / PVC / pipe at road crossing or floor of following size cable with lT termination etc complete of suitable size.(one run to be used for LV of T/C)</t>
    </r>
  </si>
  <si>
    <r>
      <rPr>
        <b/>
        <u/>
        <sz val="11"/>
        <color rgb="FF0070C0"/>
        <rFont val="Times New Roman"/>
        <family val="1"/>
      </rPr>
      <t>LT MVDB Panel</t>
    </r>
    <r>
      <rPr>
        <sz val="11"/>
        <rFont val="Times New Roman"/>
        <family val="1"/>
      </rPr>
      <t xml:space="preserve">: Designing, engineering, supplying, erection, testing &amp; commissioning of </t>
    </r>
    <r>
      <rPr>
        <b/>
        <u/>
        <sz val="11"/>
        <color rgb="FF0070C0"/>
        <rFont val="Times New Roman"/>
        <family val="1"/>
      </rPr>
      <t>LT MVDB Panel</t>
    </r>
    <r>
      <rPr>
        <sz val="11"/>
        <color rgb="FF0070C0"/>
        <rFont val="Times New Roman"/>
        <family val="1"/>
      </rPr>
      <t xml:space="preserve"> </t>
    </r>
    <r>
      <rPr>
        <sz val="11"/>
        <rFont val="Times New Roman"/>
        <family val="1"/>
      </rPr>
      <t xml:space="preserve">totally enclosed type as per IS 2147, operation on three phase, 415 V, 50 Hz, neutrally effectively grounded, IP 51 with instrument compartments accommodating LED type indicating lamps, control contactors as per IS 13947, CT of accuracy class I as per IS 2705, relays &amp; control fuses, air insulated Alluminium bus bars for three phase &amp; neutral system with air circuit breakers, air break draw out type MCCB with trip free mechanism, current limiting type MCB as per IS 8828, soft starters, smart load manager with RS 485 facility, motor on / off time &amp; power failure time recording facility, digital type metering instruments, momentary contact type push buttons, equipment fittings, busbars, cable boxes, cable glands, incoming &amp; outgoing cable connection for 1100 volts grade, Al/ Cu conductor PVC insulated &amp; PVC sheathed armoured cable, 10% spare terminals, power wiring use of 660 / 1100 V grade, FRLS insulated copper conductor wires confirming to IS 694 &amp; 8130, cable compartments of minimum 300 mm size, GI earth bus bar of entire length with </t>
    </r>
    <r>
      <rPr>
        <b/>
        <u/>
        <sz val="11"/>
        <color rgb="FF0070C0"/>
        <rFont val="Times New Roman"/>
        <family val="1"/>
      </rPr>
      <t>3 nos 630 A/ 800 A Microprocessor Based EDO TPN ACB (2 nos I/C from transformer &amp; 1 nos Bus coupler) with U/V, O/L, Shunt release, etc., + 2 Nos. 400 A, TPN SFU (O/g feeder for pumpset of Head Works), 315 A, TPN SFU-2Nos., 200 A, TPN SFU-2 Nos. &amp; 1 No. 100 A, TPN SFU as spare feeder &amp; lighting as per SLD</t>
    </r>
    <r>
      <rPr>
        <b/>
        <sz val="11"/>
        <color rgb="FF0070C0"/>
        <rFont val="Times New Roman"/>
        <family val="1"/>
      </rPr>
      <t xml:space="preserve"> </t>
    </r>
    <r>
      <rPr>
        <sz val="11"/>
        <rFont val="Times New Roman"/>
        <family val="1"/>
      </rPr>
      <t>and detail technical specifications.</t>
    </r>
  </si>
  <si>
    <t>Sr No</t>
  </si>
  <si>
    <t>Perticulars</t>
  </si>
  <si>
    <t>mm</t>
  </si>
  <si>
    <t>Kg</t>
  </si>
  <si>
    <t>Suction Pipe</t>
  </si>
  <si>
    <t>Delivery Pipe</t>
  </si>
  <si>
    <t>Header Pipe</t>
  </si>
  <si>
    <t>Pipe Details</t>
  </si>
  <si>
    <t>ID</t>
  </si>
  <si>
    <t>Th</t>
  </si>
  <si>
    <t>OD</t>
  </si>
  <si>
    <t>Weight Kg</t>
  </si>
  <si>
    <t>SAY (Kg) =</t>
  </si>
  <si>
    <t>Amount (Rs.)</t>
  </si>
  <si>
    <t>Flange Kg (As per IS 6392 : Table-17)</t>
  </si>
  <si>
    <t>Area</t>
  </si>
  <si>
    <t>Flange Th</t>
  </si>
  <si>
    <t>Flange OD</t>
  </si>
  <si>
    <t>Volume</t>
  </si>
  <si>
    <t>Weight</t>
  </si>
  <si>
    <t>Installed Pump (W + SB) =</t>
  </si>
  <si>
    <t xml:space="preserve">Suction pipe = 2 BV + 2 EB </t>
  </si>
  <si>
    <t>Delivery pipe = 2 BV + 2 EB + 2 DPCV</t>
  </si>
  <si>
    <t>Bypass pipe = 2 SV</t>
  </si>
  <si>
    <t>No of Flange</t>
  </si>
  <si>
    <t>Note : Flanges considered as below</t>
  </si>
  <si>
    <t>No</t>
  </si>
  <si>
    <t>Header pipe = 2 BV + 2 EB + 2 DPCV + 2 FM + 2 AV + 1 BF + 1 RM Connection</t>
  </si>
  <si>
    <t>HP</t>
  </si>
  <si>
    <t>KW</t>
  </si>
  <si>
    <t>Suction</t>
  </si>
  <si>
    <t>Delivery</t>
  </si>
  <si>
    <t>Header</t>
  </si>
  <si>
    <t>Thickness</t>
  </si>
  <si>
    <t>Weight of flange up to 300 mm dia</t>
  </si>
  <si>
    <t>Weight of flange above 300 mm dia</t>
  </si>
  <si>
    <t>MS Special Calculation</t>
  </si>
  <si>
    <t>Load (KW)</t>
  </si>
  <si>
    <t>No of working unit</t>
  </si>
  <si>
    <t>Total Load (KW)</t>
  </si>
  <si>
    <t>Grand total of loads =</t>
  </si>
  <si>
    <t>Transformer and Cable Sizing Calculations</t>
  </si>
  <si>
    <t>HT Connection (Transformer) :-</t>
  </si>
  <si>
    <t>(1) Transformer Sizing Calculation :</t>
  </si>
  <si>
    <t xml:space="preserve">Location </t>
  </si>
  <si>
    <t>Pumping Machinery - 1</t>
  </si>
  <si>
    <t>Lighting Load</t>
  </si>
  <si>
    <t>Power Factor</t>
  </si>
  <si>
    <t>Crane Load</t>
  </si>
  <si>
    <t>KVA</t>
  </si>
  <si>
    <t>Eff</t>
  </si>
  <si>
    <t>PF</t>
  </si>
  <si>
    <t>1500 RPM (4 Pole)</t>
  </si>
  <si>
    <t>Bharat Bijlee Catalogue</t>
  </si>
  <si>
    <t>Transformer Ratings as per SoR</t>
  </si>
  <si>
    <t>Total KVA as per above calculations =</t>
  </si>
  <si>
    <t>Say (Transformer Rating) =</t>
  </si>
  <si>
    <t>(A) As per Normal Load :</t>
  </si>
  <si>
    <t>(B) As per largest size motor transient load  :</t>
  </si>
  <si>
    <t>Largest size motor load =</t>
  </si>
  <si>
    <t>Largest size motor KVA =</t>
  </si>
  <si>
    <t>Total Base Load (Normal load - Largest motor KVA) =</t>
  </si>
  <si>
    <t>Current at base load =</t>
  </si>
  <si>
    <t>Voltage =</t>
  </si>
  <si>
    <t>V</t>
  </si>
  <si>
    <t>Amp</t>
  </si>
  <si>
    <t>Transient current of largest rating motor =</t>
  </si>
  <si>
    <t>DOL</t>
  </si>
  <si>
    <t>ATS</t>
  </si>
  <si>
    <t>Soft Starter</t>
  </si>
  <si>
    <t>Star Delta</t>
  </si>
  <si>
    <t>Full Load Current of largest rating motor =</t>
  </si>
  <si>
    <t>Starting Current as per largest motor starter =</t>
  </si>
  <si>
    <t>Total Current =</t>
  </si>
  <si>
    <t>Total KVA considering largest motor transient load =</t>
  </si>
  <si>
    <t>Consider 50% of overloading of transformer =</t>
  </si>
  <si>
    <t>Hence, Provided Transformer Size =</t>
  </si>
  <si>
    <t>Largest Motor Starter =</t>
  </si>
  <si>
    <t>(As per CPHEEO, Pg 431)</t>
  </si>
  <si>
    <t>Eff (%)</t>
  </si>
  <si>
    <t>Cable Sizing</t>
  </si>
  <si>
    <t>HT Side</t>
  </si>
  <si>
    <t>(1) From GEB to DP Structure</t>
  </si>
  <si>
    <t>OR</t>
  </si>
  <si>
    <t>(1) From GEB to HT Panel (VCB)</t>
  </si>
  <si>
    <t>(2) From DP Structure to Transformer</t>
  </si>
  <si>
    <t>(1A) From HT Panel (VCB) to DP Structure</t>
  </si>
  <si>
    <t>Load (KVA)</t>
  </si>
  <si>
    <t>Load Current (A)</t>
  </si>
  <si>
    <t>XLPE</t>
  </si>
  <si>
    <t xml:space="preserve">Cable Grouping Fator (No of Tray Factor) </t>
  </si>
  <si>
    <t>No of racks</t>
  </si>
  <si>
    <t>No of cable per rack</t>
  </si>
  <si>
    <t>No of cable per rack (PVC)</t>
  </si>
  <si>
    <t>No of cable per rack (XLPE)</t>
  </si>
  <si>
    <t>Cable Type</t>
  </si>
  <si>
    <t>Rating factor related to temperature</t>
  </si>
  <si>
    <t>Temp.</t>
  </si>
  <si>
    <t>Factor (K1)</t>
  </si>
  <si>
    <t>Factor (K2)</t>
  </si>
  <si>
    <t>Total Derating Factor (K = K1 * K2)</t>
  </si>
  <si>
    <t>Position of Cable</t>
  </si>
  <si>
    <t>Air</t>
  </si>
  <si>
    <t>Assume Cable Size</t>
  </si>
  <si>
    <t>Core</t>
  </si>
  <si>
    <t>Size</t>
  </si>
  <si>
    <t>3 core</t>
  </si>
  <si>
    <t>Ground</t>
  </si>
  <si>
    <t>3.5 core</t>
  </si>
  <si>
    <t>4 core</t>
  </si>
  <si>
    <t>Polycab - Cable Current Rating - 3 core, 3.5 core, 4 core Aluminium Conductor, XLPE Insulated.</t>
  </si>
  <si>
    <t>Cable Size</t>
  </si>
  <si>
    <t>-</t>
  </si>
  <si>
    <t>Total KVA incl. Trnsf. Loading (Normal Load) =</t>
  </si>
  <si>
    <t>Total KVA as per Transformer Efficiency =</t>
  </si>
  <si>
    <t>Temp</t>
  </si>
  <si>
    <t>Polycab Rating factor related to variation in ambient temperature</t>
  </si>
  <si>
    <t>Grouping of Cables</t>
  </si>
  <si>
    <t>Current Carrying Capacity of Cable</t>
  </si>
  <si>
    <t>Derated current carrying capacity</t>
  </si>
  <si>
    <t>Length of Cable</t>
  </si>
  <si>
    <t>Polycab - Voltage Drop</t>
  </si>
  <si>
    <t>Check</t>
  </si>
  <si>
    <t>Cable Derating Current</t>
  </si>
  <si>
    <t>&gt; FLC</t>
  </si>
  <si>
    <t>K factor as per IS 3043 (Table : 6C)</t>
  </si>
  <si>
    <t>Fault Current (KA)</t>
  </si>
  <si>
    <t>Short Circuit Capacity (For T = 1 Sec)</t>
  </si>
  <si>
    <t>Short Circuit</t>
  </si>
  <si>
    <t>kA</t>
  </si>
  <si>
    <t xml:space="preserve">Fault Current </t>
  </si>
  <si>
    <t>&gt;50 kA (415 V)
&gt;26.3 kA (1100 V)</t>
  </si>
  <si>
    <t>Run</t>
  </si>
  <si>
    <t>%</t>
  </si>
  <si>
    <t>Running Voltage Drop</t>
  </si>
  <si>
    <t>Starting Voltage Drop</t>
  </si>
  <si>
    <t>1W</t>
  </si>
  <si>
    <t>2W+1SB</t>
  </si>
  <si>
    <t>3W+2SB</t>
  </si>
  <si>
    <t>5W+2SB</t>
  </si>
  <si>
    <t>Mat</t>
  </si>
  <si>
    <t>Lab</t>
  </si>
  <si>
    <t>SITC of 11 kV Switchyard &amp; allied Electrical Works</t>
  </si>
  <si>
    <t>&lt;15%</t>
  </si>
  <si>
    <t>&lt;5%</t>
  </si>
  <si>
    <r>
      <t xml:space="preserve">SITC of </t>
    </r>
    <r>
      <rPr>
        <b/>
        <u/>
        <sz val="11"/>
        <color rgb="FF0070C0"/>
        <rFont val="Times New Roman"/>
        <family val="1"/>
      </rPr>
      <t>1R x 3C x 120 mm</t>
    </r>
    <r>
      <rPr>
        <b/>
        <u/>
        <vertAlign val="superscript"/>
        <sz val="11"/>
        <color rgb="FF0070C0"/>
        <rFont val="Times New Roman"/>
        <family val="1"/>
      </rPr>
      <t>2</t>
    </r>
    <r>
      <rPr>
        <b/>
        <u/>
        <sz val="11"/>
        <color rgb="FF0070C0"/>
        <rFont val="Times New Roman"/>
        <family val="1"/>
      </rPr>
      <t>, 11 kV, HT XLPE</t>
    </r>
    <r>
      <rPr>
        <b/>
        <u/>
        <sz val="11"/>
        <rFont val="Times New Roman"/>
        <family val="1"/>
      </rPr>
      <t xml:space="preserve"> insulated Screened Armoured cable with Aluminium conductor</t>
    </r>
    <r>
      <rPr>
        <sz val="11"/>
        <rFont val="Times New Roman"/>
        <family val="1"/>
      </rPr>
      <t xml:space="preserve"> conforming to IS 7098, Part 2. The cable shall be laid in suitable size of pipes/ on cable trays/ in RCC trenches with RCC covers, etc ., complete (One run to be used from 11 kV D. P. to HV of T/C) </t>
    </r>
  </si>
  <si>
    <t>GWSSB (Ele-Mech)-2012-13, Sec.-E, I No 27, Page No. 136</t>
  </si>
  <si>
    <r>
      <t xml:space="preserve">SITC of </t>
    </r>
    <r>
      <rPr>
        <b/>
        <u/>
        <sz val="11"/>
        <color rgb="FF0070C0"/>
        <rFont val="Times New Roman"/>
        <family val="1"/>
      </rPr>
      <t>Outdoor type Heat shrinkable cable end termination kit</t>
    </r>
    <r>
      <rPr>
        <b/>
        <u/>
        <sz val="11"/>
        <rFont val="Times New Roman"/>
        <family val="1"/>
      </rPr>
      <t xml:space="preserve"> for  </t>
    </r>
    <r>
      <rPr>
        <b/>
        <u/>
        <sz val="11"/>
        <color indexed="30"/>
        <rFont val="Times New Roman"/>
        <family val="1"/>
      </rPr>
      <t>1 x 3C x 120 mm2, 11 kV, HT XLPE,</t>
    </r>
    <r>
      <rPr>
        <b/>
        <u/>
        <sz val="11"/>
        <rFont val="Times New Roman"/>
        <family val="1"/>
      </rPr>
      <t xml:space="preserve"> insulated Screened Armoured cable with Aluminium Conductor</t>
    </r>
    <r>
      <rPr>
        <b/>
        <sz val="11"/>
        <rFont val="Times New Roman"/>
        <family val="1"/>
      </rPr>
      <t xml:space="preserve"> </t>
    </r>
    <r>
      <rPr>
        <sz val="11"/>
        <rFont val="Times New Roman"/>
        <family val="1"/>
      </rPr>
      <t>with weather proof double compression cable glands, crimping type lugs, joints supporting structure, etc.</t>
    </r>
  </si>
  <si>
    <r>
      <t xml:space="preserve">SITC of </t>
    </r>
    <r>
      <rPr>
        <b/>
        <u/>
        <sz val="11"/>
        <color rgb="FF0070C0"/>
        <rFont val="Times New Roman"/>
        <family val="1"/>
      </rPr>
      <t>Indoor type Heat shrinkable cable end termination kit</t>
    </r>
    <r>
      <rPr>
        <b/>
        <u/>
        <sz val="11"/>
        <rFont val="Times New Roman"/>
        <family val="1"/>
      </rPr>
      <t xml:space="preserve"> for  </t>
    </r>
    <r>
      <rPr>
        <b/>
        <u/>
        <sz val="11"/>
        <color indexed="30"/>
        <rFont val="Times New Roman"/>
        <family val="1"/>
      </rPr>
      <t>1 x 3C x 120 mm2, 11 kV, HT XLPE,</t>
    </r>
    <r>
      <rPr>
        <b/>
        <u/>
        <sz val="11"/>
        <rFont val="Times New Roman"/>
        <family val="1"/>
      </rPr>
      <t xml:space="preserve"> insulated Screened Armoured cable with Aluminium Conductor</t>
    </r>
    <r>
      <rPr>
        <b/>
        <sz val="11"/>
        <rFont val="Times New Roman"/>
        <family val="1"/>
      </rPr>
      <t xml:space="preserve"> </t>
    </r>
    <r>
      <rPr>
        <sz val="11"/>
        <rFont val="Times New Roman"/>
        <family val="1"/>
      </rPr>
      <t>with weather proof double compression cable glands, crimping type lugs, joints supporting structure, etc.</t>
    </r>
  </si>
  <si>
    <t>GWSSB (Civil)-2014-15, Sec.-H-It.No.2-B-1.1-d, Page No. 162</t>
  </si>
  <si>
    <t>GWSSB (Ele-Mech)-2012-13, Page No.162, Sec.-E-48-c</t>
  </si>
  <si>
    <t>EXISTING Pumping Machinery - 2</t>
  </si>
  <si>
    <t>EXISTING Pumping Machinery - 3</t>
  </si>
  <si>
    <t>EXISTING Pumping Machinery - 4</t>
  </si>
  <si>
    <t>EXISTING Pumping Machinery - 5</t>
  </si>
  <si>
    <t>EXISTING WTP Load</t>
  </si>
  <si>
    <r>
      <t xml:space="preserve">Transformer: Designing, engineering, supplying, erection, testing &amp; commissioning of approved make </t>
    </r>
    <r>
      <rPr>
        <b/>
        <u/>
        <sz val="11"/>
        <color rgb="FF0070C0"/>
        <rFont val="Times New Roman"/>
        <family val="1"/>
      </rPr>
      <t>Outdoor Type Power Transformer (Energy Efficient) - 630 kVA, 11 kV / 0.433 kV, (1W+1S) (No Load Loss 0.65 kW @ 75</t>
    </r>
    <r>
      <rPr>
        <b/>
        <u/>
        <vertAlign val="superscript"/>
        <sz val="11"/>
        <color rgb="FF0070C0"/>
        <rFont val="Times New Roman"/>
        <family val="1"/>
      </rPr>
      <t>0</t>
    </r>
    <r>
      <rPr>
        <b/>
        <u/>
        <sz val="11"/>
        <color rgb="FF0070C0"/>
        <rFont val="Times New Roman"/>
        <family val="1"/>
      </rPr>
      <t xml:space="preserve"> &amp; Full Load Loss 3.5 kW @ 75</t>
    </r>
    <r>
      <rPr>
        <b/>
        <u/>
        <vertAlign val="superscript"/>
        <sz val="11"/>
        <color rgb="FF0070C0"/>
        <rFont val="Times New Roman"/>
        <family val="1"/>
      </rPr>
      <t>0</t>
    </r>
    <r>
      <rPr>
        <b/>
        <u/>
        <sz val="11"/>
        <color rgb="FF0070C0"/>
        <rFont val="Times New Roman"/>
        <family val="1"/>
      </rPr>
      <t xml:space="preserve"> and Impedence - 4%), ,</t>
    </r>
    <r>
      <rPr>
        <sz val="11"/>
        <rFont val="Times New Roman"/>
        <family val="1"/>
      </rPr>
      <t xml:space="preserve"> Dyn 11, ONAN, OCTC with tap range +5 to -15%, tap step 1.25%.(Supply of distribution transformer(energy efficient)with no load voltage ratio 11/0.433 kV,continuously rated for 3 phase,50 Hz,outdoor/indoor type,ONAN cooled,copper double wound,core type,vector group Dyn 11,HT delta connected and LT star connected,oil immersed winding with temperature rise in oil/winding 50/55 deg.C above ambient temperature with netural brought out connected to provide seperate earthing including termianl arrangement bushing/cable box on HT side and cable box on LT side suitable to rating &amp; numbers of cables  or bus duct with above acceptable values of no load/ load losses @ 75 deg.C &amp; impedance (without any tolerances) complete with first fill of oil along with following accessories including routine test @ factory (as per IS 1180 &amp; its latest ammendments, level 2 and as per data sheet &amp; detailed specifications)  (1)Oil conservator with filling holes with cap/drain plug and prismatic oil sight gauge (2)Silica gel dehydrating breather charged with silica gel (3)Oil drain cum sampling valve with plug (4) Oil filter valve (5) Lifting eyes/hooks/lugs (6) Two earthing terminals (7) Rating plate and diagram (8) Air release plug (9) Explosion vent with diaphragm (10) Thermometer pocket (11) Four bidirectional plain roller with base channel with hauling holes (12) Fixed/detachable radiator banks (13) Off circuit externally operated tapping switch(for rating ≤ 1000 kVA) (14) 100 mm stem type oil temperature indicator ( for rating &lt; 500 kVA) (15) Bucholtz relay with shut off valve (for rating &gt; 500 kVA) (16) 150 mm dial type oil temperature indicator with Alarm /Trip contact (for rating ≥ 500 kVA) (17) 150 mm dial type winding temperature indicator with Alarm /Trip contact (for rating ≥ 500 kVA) (18) Marshalling box (for rating ≥ 500 kVA) (19) 150 mm dia magnatic type oil gauge (for rating ≥ 1600 kVA) (20) Inspection cover &amp; Jacking lugs (for rating ≥ 1600 kVA)</t>
    </r>
  </si>
  <si>
    <t xml:space="preserve"> Add 17.85 % E.T.P. Charges</t>
  </si>
  <si>
    <t>Remarks</t>
  </si>
  <si>
    <t>Weight of MS Pipeline :</t>
  </si>
  <si>
    <t>Pipe</t>
  </si>
  <si>
    <t>Dia (ID)</t>
  </si>
  <si>
    <t>Weight / mt</t>
  </si>
  <si>
    <t>Rmt</t>
  </si>
  <si>
    <t>Bypass (Delivery)</t>
  </si>
  <si>
    <t>Bypass (Header)</t>
  </si>
  <si>
    <t>Total Weight of MS Pipelines (kg)</t>
  </si>
  <si>
    <t>Diameter of pipe</t>
  </si>
  <si>
    <t>Diameter of flange</t>
  </si>
  <si>
    <t>Weight of Flange</t>
  </si>
  <si>
    <t>Total Weight of Flanges (Kg) =</t>
  </si>
  <si>
    <t>Total Weight of Specials (Pipes+Flanges) (Kg) =</t>
  </si>
  <si>
    <t>Add 20% extra for nuts,  bolts, gasket etc. (kg) =</t>
  </si>
  <si>
    <t>Gross Weight of Specials (Kg) =</t>
  </si>
  <si>
    <t>Load (KVAR)</t>
  </si>
  <si>
    <t>Eff. (%)</t>
  </si>
  <si>
    <t>Starter</t>
  </si>
  <si>
    <t>Starting current M.F.</t>
  </si>
  <si>
    <t>Voltage Drop as per cat. (Mv / amp / meter)</t>
  </si>
  <si>
    <t>Running Voltage Drop (%) - It shall be less than 5%</t>
  </si>
  <si>
    <t>Starting Voltage Drop (%) - It shall be less than 15%</t>
  </si>
  <si>
    <t>Ground
/Air</t>
  </si>
  <si>
    <t>21 &gt;= (7)</t>
  </si>
  <si>
    <t>(2) From MCC Panel to Motor</t>
  </si>
  <si>
    <t>SD</t>
  </si>
  <si>
    <t>SOFT</t>
  </si>
  <si>
    <t>(1) From GEB to MCCB to MCC Panel</t>
  </si>
  <si>
    <t>SITC COST OF MACHINERY</t>
  </si>
  <si>
    <t>Item  No.</t>
  </si>
  <si>
    <t>Description of Items</t>
  </si>
  <si>
    <t>Qty.</t>
  </si>
  <si>
    <t>Rate (Rs.)</t>
  </si>
  <si>
    <t xml:space="preserve">Supply </t>
  </si>
  <si>
    <t>Labour 10% or SOR</t>
  </si>
  <si>
    <t>New Machinery</t>
  </si>
  <si>
    <t>A</t>
  </si>
  <si>
    <t>AV - 100mm</t>
  </si>
  <si>
    <t>Total Rs.</t>
  </si>
  <si>
    <t>B</t>
  </si>
  <si>
    <t>Remaining Other Items (2.5%)</t>
  </si>
  <si>
    <t>MS Pipe &amp; Specials - Up to 300 kg</t>
  </si>
  <si>
    <t>MS Pipe &amp; Specials - more than 300 kg</t>
  </si>
  <si>
    <t>Pressure gauge - 150mm</t>
  </si>
  <si>
    <t>RCC Work</t>
  </si>
  <si>
    <t xml:space="preserve">MCC Panel </t>
  </si>
  <si>
    <t>Chemical Earthing</t>
  </si>
  <si>
    <t>GI Earth Strip</t>
  </si>
  <si>
    <t>Rubber Mat</t>
  </si>
  <si>
    <t>Dangar Notice Board</t>
  </si>
  <si>
    <t>Instruction Chart</t>
  </si>
  <si>
    <t>First Aid Kit</t>
  </si>
  <si>
    <t>Fire Bucket</t>
  </si>
  <si>
    <t>Fire Bucket stand</t>
  </si>
  <si>
    <t>Hand Gloves</t>
  </si>
  <si>
    <t>Gross Total (A to E)</t>
  </si>
  <si>
    <t>Recommended for Approval</t>
  </si>
  <si>
    <t>Dy. Executive Engineer</t>
  </si>
  <si>
    <t>P. H. Mechanical Sub-Division Morbi</t>
  </si>
  <si>
    <t>Executive Engineer</t>
  </si>
  <si>
    <t>P.H.Mechanical Division Rajkot</t>
  </si>
  <si>
    <t>ESTIMATE - 2 
Comprehensive O&amp;M Work For 60 Month</t>
  </si>
  <si>
    <t>A N N E X U R E</t>
  </si>
  <si>
    <t>QTY.</t>
  </si>
  <si>
    <t>UNIT</t>
  </si>
  <si>
    <t>ITEM</t>
  </si>
  <si>
    <t>RATE</t>
  </si>
  <si>
    <t>AMOUNT</t>
  </si>
  <si>
    <t>Item No.-1.1</t>
  </si>
  <si>
    <t>OPERATOR CUM SECURITY PERSON</t>
  </si>
  <si>
    <t>Month</t>
  </si>
  <si>
    <t>For 2nd Year 12 Months (Ann. I, It. No. 1.1(b)</t>
  </si>
  <si>
    <t>For 3rd Year 12 Months (Ann. I, It. No. 1.1(c)</t>
  </si>
  <si>
    <t>For 4th Year 12 Months (Ann. I, It. No. 1.1(d)</t>
  </si>
  <si>
    <t>For 5th Year 12 Months (Ann. I, It. No. 1.1(e)</t>
  </si>
  <si>
    <t xml:space="preserve">Item No.-2 </t>
  </si>
  <si>
    <t xml:space="preserve"> Pump -Motor Sets,Transformer, D.P. structer .Valves, piping ,Dewatering Pumps, MCC Panels, Cable,  Lighting Arrangements &amp; other all item as per  annexure-II.</t>
  </si>
  <si>
    <t>Recommonded for Approval</t>
  </si>
  <si>
    <t>Dy.Executive Engineer</t>
  </si>
  <si>
    <t>P. H. Mech. Sub Division Morbi</t>
  </si>
  <si>
    <t>A N N E X U R E-  I</t>
  </si>
  <si>
    <t>Component</t>
  </si>
  <si>
    <t>Amt</t>
  </si>
  <si>
    <t>y</t>
  </si>
  <si>
    <t xml:space="preserve"> ESTABLISHMENT- SEMI SKILLED CUM SECURITY MANPOWER (For operation of machinery, routine maintanance-repair, maintanance of ragister, house keeping, cleaning of all machineries/pump house, floor by using clining liquid &amp; necessary material etc. complete</t>
  </si>
  <si>
    <t>Item No</t>
  </si>
  <si>
    <t>HW</t>
  </si>
  <si>
    <t>Man</t>
  </si>
  <si>
    <t>Current Wages / Day</t>
  </si>
  <si>
    <t>No. Of Days</t>
  </si>
  <si>
    <t>Monthly amt.</t>
  </si>
  <si>
    <t>Insurance provision @Rs. 42.80 / 1000 of Col.6</t>
  </si>
  <si>
    <t>Total Monthly Rs.</t>
  </si>
  <si>
    <t>CATEGARY:- Semi Skilled Man power cum security Person per shift/day</t>
  </si>
  <si>
    <t>a</t>
  </si>
  <si>
    <t>b</t>
  </si>
  <si>
    <t>c</t>
  </si>
  <si>
    <t>d</t>
  </si>
  <si>
    <t>e</t>
  </si>
  <si>
    <t xml:space="preserve"> REPAIR PROVISION</t>
  </si>
  <si>
    <t xml:space="preserve">Pumping Machinery &amp; Accessories Purchase in Year </t>
  </si>
  <si>
    <t>Head Works</t>
  </si>
  <si>
    <t>Capital Cost</t>
  </si>
  <si>
    <t>Repair Provision</t>
  </si>
  <si>
    <t>Insurance provision @Rs. 1.95 / 1000 of Col.3</t>
  </si>
  <si>
    <t>Sub Total (4+5)</t>
  </si>
  <si>
    <t>Say Total Rs.</t>
  </si>
  <si>
    <t xml:space="preserve">Various types Pumps, Transformer, Flowmeters, valves, piping, Vacuum Pump, Dewatering Pumps, MCC Panels, Cable, DP structure, Lighting arrangements &amp; Other item which is not specified anywhere Etc </t>
  </si>
  <si>
    <t>Insurance Provision For New Pumping Machinery (For First Year)</t>
  </si>
  <si>
    <t>Monthly</t>
  </si>
  <si>
    <t xml:space="preserve">Various types of MCC Panels, Cable, MS Pipes and specials, Expansion bellows, thrust blocks, cable kit &amp; Other item which is not specified anywhere Etc </t>
  </si>
  <si>
    <t>Monthly Routine maintenance / preventive servicing &amp; repair if required Major Overhauling Servicing Repairing &amp; Repalacement of Damage Component provision  @ 2.5 % of purchase cost for New Pumping Machinery</t>
  </si>
  <si>
    <t>Pump &amp; Motor Set including All types of valves and Flow meter</t>
  </si>
  <si>
    <t>Monthly Routine maintenance / preventive servicing &amp; repair if required Major Overhauling Servicing Repairing &amp; Repalacement of Damage Component provision  @ 5 % of purchase cost for New Pumping Machinery</t>
  </si>
  <si>
    <t>HSCF PUMP MOTOR SETS, ALL TYPES OF VALVES, FLOW METER (5%)</t>
  </si>
  <si>
    <t>Drain Pump</t>
  </si>
  <si>
    <t>HOT Crane - 2 Ton</t>
  </si>
  <si>
    <t>MCCB</t>
  </si>
  <si>
    <t>Level Transmitter</t>
  </si>
  <si>
    <t>Total O&amp;M Amount for 5 Years (Rs.)</t>
  </si>
  <si>
    <t xml:space="preserve">Duty Point : 313.2 m3/hr X 37.5 Mtr. Head </t>
  </si>
  <si>
    <t>DPCV - 250mm Delivery</t>
  </si>
  <si>
    <t>DPCV - 350mm Header</t>
  </si>
  <si>
    <t>BFV - 250mm Delivery</t>
  </si>
  <si>
    <t>BFV - 350mm Header</t>
  </si>
  <si>
    <t>SV - 65 on bypass of delivery</t>
  </si>
  <si>
    <t>SV - 80 on bypass of header</t>
  </si>
  <si>
    <t>SV - 250 on suction</t>
  </si>
  <si>
    <t>Flow Meter - 350mm</t>
  </si>
  <si>
    <t>Expansion Bellows - 250mm on delivery</t>
  </si>
  <si>
    <t>Expansion Bellows - 350mm on header</t>
  </si>
  <si>
    <t>Expansion Bellows - 250mm on header</t>
  </si>
  <si>
    <t>415 V Cable 3.5 C - 185 Sqmm</t>
  </si>
  <si>
    <t>415 V Cable 3.0 C - 50 Sqmm</t>
  </si>
  <si>
    <t>Cable Gland - 3.5 C - 185 Sqmm</t>
  </si>
  <si>
    <t>Cable Gland - 3.0 C - 50 Sqmm</t>
  </si>
  <si>
    <t>Cable Lug - 3.5 C - 185 Sqmm</t>
  </si>
  <si>
    <t>Cable Lug - 3.0 C - 50 Sqmm</t>
  </si>
  <si>
    <t>Total Cost Including contingency (Rs.)(Net)</t>
  </si>
  <si>
    <t>Total(Gross)</t>
  </si>
  <si>
    <r>
      <t>Providing 3 Nos Semi skilled manpower cum security person (For Operation of machineries, Routine maintenance, repairs, Maintain of Register, House keeping, Cleaning of all Machineries / pump House, Floor, Cleaning by using clining liqid &amp; necessary materials etc complete.)</t>
    </r>
    <r>
      <rPr>
        <b/>
        <sz val="10"/>
        <rFont val="Arial"/>
        <family val="2"/>
      </rPr>
      <t xml:space="preserve"> Sara HW ( Rate as per Ann.-I , Item No.1.1 (a) For First Year 12 Months)</t>
    </r>
  </si>
  <si>
    <r>
      <t xml:space="preserve">Comprehensive Operation and Maintenance of the Pumping Station Premises, Plant Machineries and Electrical Equipments Installed at Head Works by Engaging Necessary skilled man power cum security man and unskilled man power cum security man,  as per  tender Requirement with Providing &amp; Utilizing Necessary Lubricants, Tool Kit and all other Running Consumbles as well as Routine Plant and Emergency Break down Maintenance and all Minor Preventive repairs to all Installed Plant Machineries / Equipments and Preparation, Maintenance and Preservation of Record for Pumping Machinery Utilization, Energy Consumption, Qty. of Water Pumped etc. and Submitted to Office in Prescribed Proforma Including Stationery Materials as per Instruction of Engineer In-Charge. 
</t>
    </r>
    <r>
      <rPr>
        <b/>
        <sz val="10"/>
        <rFont val="Arial"/>
        <family val="2"/>
      </rPr>
      <t>1. Sara HW</t>
    </r>
    <r>
      <rPr>
        <sz val="10"/>
        <rFont val="Arial"/>
        <family val="2"/>
      </rPr>
      <t xml:space="preserve"> (For First Twelve Month) </t>
    </r>
  </si>
  <si>
    <r>
      <t>....Do...</t>
    </r>
    <r>
      <rPr>
        <b/>
        <sz val="10"/>
        <rFont val="Arial"/>
        <family val="2"/>
      </rPr>
      <t xml:space="preserve">
1. Sara HW </t>
    </r>
    <r>
      <rPr>
        <sz val="10"/>
        <rFont val="Arial"/>
        <family val="2"/>
      </rPr>
      <t>For 2nd to 5th Year
As per annexure - 3.1(A) and 3.2(A)</t>
    </r>
  </si>
  <si>
    <t>Sara HW</t>
  </si>
  <si>
    <t>For 2nd Year Add 5% of Base rate of first year i.e. Rs. 29882.48 x 5% = 31376.60</t>
  </si>
  <si>
    <t>For 3rd Year Add 10% of Base rate of first year i.e. Rs. 29882.48 x 10% = 32870.73</t>
  </si>
  <si>
    <t>For 4th Year Add 15% of Base rate of first year i.e. Rs. 29882.48 x 15% = 34364.85</t>
  </si>
  <si>
    <t>For 5th Year Add 20% of Base rate of first year i.e. Rs. 29882.48 x 20% = 35858.98</t>
  </si>
  <si>
    <t>Weight of Flanges as per ISO 7005-1::</t>
  </si>
  <si>
    <t>PN16</t>
  </si>
  <si>
    <t>PN10</t>
  </si>
  <si>
    <t>TOTAL (KG)</t>
  </si>
  <si>
    <t>No. Manpower Per Day</t>
  </si>
  <si>
    <t xml:space="preserve">Pumps, Valves, Flowmeters, piping, MCC Panels, Cable &amp; Other item which is not specified anywhere Etc </t>
  </si>
  <si>
    <t>Repair Provision in %</t>
  </si>
  <si>
    <t>Repair Provision (3X4)</t>
  </si>
  <si>
    <t>Sub Total (5+6)</t>
  </si>
  <si>
    <t>Total Rs. Monthly (7/12Month)</t>
  </si>
  <si>
    <t>0 to 12 M</t>
  </si>
  <si>
    <t xml:space="preserve">Flowmeter, Piping, MCC Panels, Cable,  &amp; Other item which is not specified anywhere Etc </t>
  </si>
  <si>
    <t>Monthly Routine maintenance / preventive servicing &amp; repair if required Major Overhauling Servicing Repairing &amp; Repalacement of Damage Component provision  @ 5.0% % of purchase cost for New Pumping Machinery( 2 nd to 5th Year)</t>
  </si>
  <si>
    <t>2.2.1</t>
  </si>
  <si>
    <t>2.2.4</t>
  </si>
  <si>
    <t xml:space="preserve">Total  Rs. </t>
  </si>
  <si>
    <t>13 to 60 M</t>
  </si>
  <si>
    <t>Recommonded for approval</t>
  </si>
  <si>
    <t xml:space="preserve">P. H. Mech. Sub Division No.2. </t>
  </si>
  <si>
    <t>Rajkot.</t>
  </si>
  <si>
    <t>P. H. Mechanical Division, Rajkot</t>
  </si>
  <si>
    <t xml:space="preserve">Name of Work: SITC of HSCF Pumpset with Mechanical Accessories and Electrical Equipments etc with 60 months comprehensive operation &amp; maintenance and security work complete. Under Fofal 1-2 Group Based WSS Work ,Taluka :- Jamkandorana                    Dist. :- Rajkot </t>
  </si>
  <si>
    <t>Kapledhar HW</t>
  </si>
  <si>
    <t>Kapledhar HW ( Transformers Two Pole Panel,Cable, Pipes  &amp; Other  , FlowmeterPump &amp; valves ) Accessories as Per Schedule-B )</t>
  </si>
  <si>
    <t>Kapledhar HW. For All New SITC Machineries</t>
  </si>
  <si>
    <t>For 2nd Year Base rate of first year</t>
  </si>
  <si>
    <t>For 3rd Year  Base rate of first year</t>
  </si>
  <si>
    <t xml:space="preserve">For 4th Year  Base rate of first year </t>
  </si>
  <si>
    <t xml:space="preserve">For 5th Year Base rate of first year </t>
  </si>
  <si>
    <t>Each</t>
  </si>
  <si>
    <t>Nos.</t>
  </si>
  <si>
    <t>Pt.</t>
  </si>
  <si>
    <t xml:space="preserve">Mech SOR - 2022-23, sec. E, Item No.1.13 , Pg. no.83 &amp; I.No.1.16 Pg. No. 84 )  </t>
  </si>
  <si>
    <t>Outgoing feeders :- 
(1) 32 Amp. - 8 No (For 1.5 KW Motor for Various WTP Work &amp; 1 No. Feeder for Lighting Load) 
 4 Pole, MCCB with Breaking Capacity of Icu=25 KA at 415V (Ics =100% of
Icu), TM release  - conforms to IS/ IEC 60947-2 with trip free mechanism, current limiting type with Microprocessor release (O / C, S / C &amp; E / F) with adjustable settings &amp; having minimum 2NO+2NC potential free auxiliary contacts with all necessary Electro-Mechanical protections &amp; interlocks etc. MCCB module, when used as Outgoing(s), shall have enclosure dimensions - Minimum 600 (D)  
3P and 2P MCB shall be provided for spare 
(Mechanical SOR-2022-23 Section - E.Page NO- 79 to 85. Item No-45 - (1) for 125A incomer 1.13k Rs. 33511.00 x 1 = Rs. 33511.00 + (2) 32 A Outgoing .... 7 Nos - 1.16k Rs. 19369.00 x 8 Nos. = 1,54,952.00   i.e. Rs.33,511.00 + Rs. 1,54,952.00 = Rs. 1,88,463.00</t>
  </si>
  <si>
    <t>RMT</t>
  </si>
  <si>
    <t xml:space="preserve">for PAC Solution Arragement at Bhukhi HW </t>
  </si>
  <si>
    <t>For PAC Solution</t>
  </si>
  <si>
    <t>For Backwash tank filling</t>
  </si>
  <si>
    <t>D.O.L upto 3.0 HP(For Monoblock(PAC) pump of 1.5 HP-01 motor,CLR Bridge 03 Motor,flash mixer 01 motor, Alum Stirer 02 motor)</t>
  </si>
  <si>
    <t>D.O.L upto 7.5 HP (For Monoset (Backwash)Submersible pump of 5.5 HP-01 motor)</t>
  </si>
  <si>
    <t>(GWSSB M&amp;E SoR 2022-23, Sec-E, Page No-33, It. No.: 2, 2.1(A),( C )</t>
  </si>
  <si>
    <t>Panel Board for motor At various place in WTP</t>
  </si>
  <si>
    <t>(1) Replacing of glan flange only</t>
  </si>
  <si>
    <t>300 mm Dia</t>
  </si>
  <si>
    <t>GWSSB SOR-22-23 Pg-79 Item No.12.A.2(9)</t>
  </si>
  <si>
    <t>GWSSB SOR-22-23 Pg-79 Item No.12.A.1(9)</t>
  </si>
  <si>
    <t>GWSSB SOR-22-23 Pg-79 Item No.12.A.3(9)</t>
  </si>
  <si>
    <t>Item No.02 :  Flash Mixer</t>
  </si>
  <si>
    <t xml:space="preserve">Providing, installing &amp; commissioning Flash mixer impeller with motor, gear arrangement &amp; electrical cable, connections, control panels etc.(size as per design) 2.0 HP.  </t>
  </si>
  <si>
    <t>(Ele. SoR 2025-26 of R &amp; B Department, Sec-1.4 It. No. :1-4-2 A(a) , Page No.36)</t>
  </si>
  <si>
    <t xml:space="preserve">Motors and Gearboxes : For clari Bridge   Extra for 3 motors of requried RPM and 3 gear box assembiles with one slippering unit including wiring and installing  switch and control panel as per requirement. </t>
  </si>
  <si>
    <t xml:space="preserve">( GWSSB Civil SOR 22/23,  P.No : 62 Item No : 5.7) </t>
  </si>
  <si>
    <t>(Ele. SoR 2025-26 of R &amp; B Department, Sec-1.2 It. No. :1.2.6-15 , Page No.31)</t>
  </si>
  <si>
    <t>For item (a) Rate as per R &amp; B  Electrical  SOR  2025-26, Chapter 1, Item No.- 1.2.1-(a)- Cat. III, Pg. No. 22</t>
  </si>
  <si>
    <t>(Ele. SoR 2025-26 of R &amp; B Department, Chapter-1 It. No. :1-6-2 (B)) Page No.41</t>
  </si>
  <si>
    <t xml:space="preserve">Mains with 1.1kV grade FRLS PVC insulated ISI marked stranded copper conductor wire in following type of pipe to be erected in/ on wall /ceiling with 1.5 sq. mm copper conductor FRLS PVC insulated stranded wire of green colour for earth continuity of following size. With medium class Rigid PVC pipe and accessories a. 2 wire 1.5 sq.mm (with 2.5 sq.mm earth wire) 
</t>
  </si>
  <si>
    <t>(Ele. SoR 2025-26 of R &amp; B Department, Sec-1.4 It. No. :1-4-1 A(a) , Page No.35)</t>
  </si>
  <si>
    <t>(R &amp; B Electrical  SOR: 2025/26 Sec-9-3,P.g.No.241 ( Item No : 9.3.3))</t>
  </si>
  <si>
    <t>(GWSSB Mech SOR-22-23 Pg-35 Item No.5(2))</t>
  </si>
  <si>
    <t xml:space="preserve"> (GWSSB SOR-22-23 Pg-63 Item No.5.16)</t>
  </si>
  <si>
    <t>(GWSSB SOR-22-23 Pg-62 Item No.5.13)</t>
  </si>
  <si>
    <t>(GWSSB SOR-22-23 Pg-63 Item No.5.15)</t>
  </si>
  <si>
    <t>( GWSSB SOR-22/23 Sect-A Pg.No.29 It.No.20.1.A-12)</t>
  </si>
  <si>
    <r>
      <rPr>
        <b/>
        <sz val="16"/>
        <rFont val="Times New Roman"/>
        <family val="1"/>
      </rPr>
      <t xml:space="preserve">(A)Digital Ph Meter: </t>
    </r>
    <r>
      <rPr>
        <sz val="16"/>
        <rFont val="Times New Roman"/>
        <family val="1"/>
      </rPr>
      <t>Providing and supplying microprocessor based digital pocket PH tester.(GWSSB SOR-22-23 Pg-63 Item No.5.21.a)</t>
    </r>
  </si>
  <si>
    <r>
      <rPr>
        <b/>
        <sz val="16"/>
        <rFont val="Times New Roman"/>
        <family val="1"/>
      </rPr>
      <t xml:space="preserve">(B)Digital TDS Meter: </t>
    </r>
    <r>
      <rPr>
        <sz val="16"/>
        <rFont val="Times New Roman"/>
        <family val="1"/>
      </rPr>
      <t>Providing and supplying microprocessor based digital pocket TDS tester.(GWSSB SOR-22-23 Pg-63 Item No.5.21.b)</t>
    </r>
  </si>
  <si>
    <r>
      <rPr>
        <b/>
        <sz val="16"/>
        <rFont val="Times New Roman"/>
        <family val="1"/>
      </rPr>
      <t xml:space="preserve">[D]Chloroscope: </t>
    </r>
    <r>
      <rPr>
        <sz val="16"/>
        <rFont val="Times New Roman"/>
        <family val="1"/>
      </rPr>
      <t>Providing &amp; supplying Chloroscope 0.2 ppm including testing materials.(GWSSB SOR-22-23 Pg-64 Item No.5.23.b)</t>
    </r>
  </si>
  <si>
    <r>
      <t xml:space="preserve">(E)Fluoride Kit: </t>
    </r>
    <r>
      <rPr>
        <sz val="16"/>
        <color theme="1"/>
        <rFont val="Times New Roman"/>
        <family val="1"/>
      </rPr>
      <t>Providing and supplying fluoride spot test kit (GWSSB SOR-22-23 Pg-63 Item No.5.21.c)</t>
    </r>
  </si>
  <si>
    <r>
      <rPr>
        <b/>
        <sz val="16"/>
        <rFont val="Times New Roman"/>
        <family val="1"/>
      </rPr>
      <t>(2)</t>
    </r>
    <r>
      <rPr>
        <sz val="16"/>
        <rFont val="Times New Roman"/>
        <family val="1"/>
      </rPr>
      <t xml:space="preserve"> Replacing of glan packing only</t>
    </r>
  </si>
  <si>
    <r>
      <rPr>
        <b/>
        <sz val="16"/>
        <rFont val="Times New Roman"/>
        <family val="1"/>
      </rPr>
      <t>(3)</t>
    </r>
    <r>
      <rPr>
        <sz val="16"/>
        <rFont val="Times New Roman"/>
        <family val="1"/>
      </rPr>
      <t xml:space="preserve"> Replacing of S.S spindal only</t>
    </r>
  </si>
  <si>
    <t>(i) Various Valve Handle for Filter bed Operation and pipe line and other sections</t>
  </si>
  <si>
    <t xml:space="preserve">(GWSSB Civil SOR 2022-23, P.No:67, Iterm no.7) </t>
  </si>
  <si>
    <t xml:space="preserve">Tender Amount </t>
  </si>
  <si>
    <t>Labour Charge (B)</t>
  </si>
  <si>
    <t>Material Charge (A)</t>
  </si>
  <si>
    <t>( GWSSB Civil SOR 22/23,  Pg.No : 61 Item No : 5.4)</t>
  </si>
  <si>
    <t>Clarifloculator / Stirer Mixing / Backwash Gallery</t>
  </si>
  <si>
    <t>Abstract</t>
  </si>
  <si>
    <t>Measurement Sheet</t>
  </si>
  <si>
    <t>Gujarat Water Supply and Sewerage Board</t>
  </si>
  <si>
    <t>Public Health Sanitation Sub Divison - Dhoraji</t>
  </si>
  <si>
    <t>Total</t>
  </si>
  <si>
    <t>Say</t>
  </si>
  <si>
    <t>Tal.:- Dhoraji</t>
  </si>
  <si>
    <t>Dist. Rajkot</t>
  </si>
  <si>
    <t>SCHEDULE  A</t>
  </si>
  <si>
    <t>Schedule showing (approximately) the materials to be supplied  to  Agency of work  to  execute the work   and the rates at which they are to be charged for</t>
  </si>
  <si>
    <t>Sr.No.</t>
  </si>
  <si>
    <t>Particulars</t>
  </si>
  <si>
    <t>Approximate</t>
  </si>
  <si>
    <t>Rate which the materials will be Charge to the contractor</t>
  </si>
  <si>
    <t>Place of</t>
  </si>
  <si>
    <t>Quantity</t>
  </si>
  <si>
    <t>unit</t>
  </si>
  <si>
    <t>Rate in Rs.</t>
  </si>
  <si>
    <t>NIL</t>
  </si>
  <si>
    <t xml:space="preserve">Notes:  </t>
  </si>
  <si>
    <t xml:space="preserve">1  The contractor submitting the tender  should see that the rates in the schedule A  of the tender documents are filled up by the engineer in charge  at the time of issue of tender .  </t>
  </si>
  <si>
    <t>2         Any additional quantity of materials to be supplied as per schedule A  if found necessary at the time of execution will be supplied to the contractor .</t>
  </si>
  <si>
    <t>3         Any materials  other than those provided in the schedule A required for the item of work of schdue  B will issued on request of the contractor provided the same is available with the department.</t>
  </si>
  <si>
    <t>4         The rate change  will be prevailing market rate or a department issued rate  whichever is higher ,the decision whether the such materials should be issued or note to the contractor is left to the  decision of the Executive Engineer.</t>
  </si>
  <si>
    <r>
      <t xml:space="preserve">          </t>
    </r>
    <r>
      <rPr>
        <b/>
        <sz val="10"/>
        <rFont val="Times New Roman"/>
        <family val="1"/>
      </rPr>
      <t>Signature of the Contractor</t>
    </r>
    <r>
      <rPr>
        <sz val="10"/>
        <rFont val="Times New Roman"/>
        <family val="1"/>
      </rPr>
      <t xml:space="preserve">              </t>
    </r>
  </si>
  <si>
    <t>Dy.Exe.Eng</t>
  </si>
  <si>
    <t xml:space="preserve"> Ex. Engineer</t>
  </si>
  <si>
    <t>P.H.S.Sub Div</t>
  </si>
  <si>
    <t>P.H.Works Div</t>
  </si>
  <si>
    <t>Dhoraji</t>
  </si>
  <si>
    <t>Jetpur</t>
  </si>
  <si>
    <r>
      <rPr>
        <b/>
        <u/>
        <sz val="16"/>
        <rFont val="Times New Roman"/>
        <family val="1"/>
      </rPr>
      <t xml:space="preserve">Item No.01 </t>
    </r>
    <r>
      <rPr>
        <b/>
        <sz val="16"/>
        <rFont val="Times New Roman"/>
        <family val="1"/>
      </rPr>
      <t xml:space="preserve"> Main Filter House Panel Board</t>
    </r>
    <r>
      <rPr>
        <sz val="16"/>
        <rFont val="Times New Roman"/>
        <family val="1"/>
      </rPr>
      <t xml:space="preserve">                                                                                                                                    LV POWER CONTROL CENTER (PCC)
SITC of 125 A LV POWER CONTROL CENTER (PCC) SITC of LV Distribution Board (LVDB) totally enclosed, dust &amp; vermin proof, indoor type, fabricated from CRCA sheet steel with minimum thickness of 3 mm for base frame/ channel/ gland plates, 2.0 mm for load bearing members/ doors &amp; 1.6 mm for internal partitions, minimum degree of protection - IP 52 as per IS: 2147, suitable for operation on 3-Phase, 4 Wire, 415V, 50Hz, Neutral effectively grounded, with instrumentation compartments accomodating meters, aux / protective relays, LED type indicating lamps &amp; control MCBs as per IS: 13947, current &amp; voltage transformers as per IS: 2705, air insulated electrolitic grade Aluminum/ Copper busbar for three phase &amp; neutral system, GI earth bus for entire length, power/ control wiring using 1100V grade, FRLS insulated copper conductor wires conforming to IS: 694 &amp; 8130, equipment fittings, horizontally running busbar compartment height of minimum 300 mm, incoming &amp; ougoing cable connections for 1100V grade, Aluminium/ Copper conductor XLPE/ PVC insulated &amp; PVC sheathed armoured cable. LVDB shall have required incomming/ buscoupler/ outgoing modules of following type &amp; ratings.
(1) 01 Nos. of 125 A, 3 &amp; 4 Pole, Air Break Fixed MCCB conforms to IS / IEC 60947-2 with trip free mechanism, current
limiting type with Thermal-Magnetic / Microprocessor release (O / C, S / C &amp; E / F) with adjustable settings &amp; having minimum 2NO+2NC
potential free auxiliary contacts with all necessary Electro-Mechanical protections &amp; interlocks etc. MCCB module, when used as Incommer / Bus Coupler, shall have enclosure dimensions- 1800(H) x 600(W) x 600 (D) &amp; following technical features:
4 pole, MDO with Microprocessor Release
(01 Nos. for Incomer)</t>
    </r>
  </si>
  <si>
    <r>
      <rPr>
        <b/>
        <u/>
        <sz val="16"/>
        <rFont val="Times New Roman"/>
        <family val="1"/>
      </rPr>
      <t xml:space="preserve">Item No.01 </t>
    </r>
    <r>
      <rPr>
        <b/>
        <sz val="16"/>
        <rFont val="Times New Roman"/>
        <family val="1"/>
      </rPr>
      <t xml:space="preserve">   Main Filter House Panel Board</t>
    </r>
    <r>
      <rPr>
        <sz val="16"/>
        <rFont val="Times New Roman"/>
        <family val="1"/>
      </rPr>
      <t xml:space="preserve">                                                                                                                                    LV POWER CONTROL CENTER (PCC)
SITC of 125 A LV POWER CONTROL CENTER (PCC) SITC of LV Distribution Board (LVDB) totally enclosed, dust &amp; vermin proof, indoor type, fabricated from CRCA sheet steel with minimum thickness of 3 mm for base frame/ channel/ gland plates, 2.0 mm for load bearing members/ doors &amp; 1.6 mm for internal partitions, minimum degree of protection - IP 52 as per IS: 2147, suitable for operation on 3-Phase, 4 Wire, 415V, 50Hz, Neutral effectively grounded, with instrumentation compartments accomodating meters, aux / protective relays, LED type indicating lamps &amp; control MCBs as per IS: 13947, current &amp; voltage transformers as per IS: 2705, air insulated electrolitic grade Aluminum/ Copper busbar for three phase &amp; neutral system, GI earth bus for entire length, power/ control wiring using 1100V grade, FRLS insulated copper conductor wires conforming to IS: 694 &amp; 8130, equipment fittings, horizontally running busbar compartment height of minimum 300 mm, incoming &amp; ougoing cable connections for 1100V grade, Aluminium/ Copper conductor XLPE/ PVC insulated &amp; PVC sheathed armoured cable. LVDB shall have required incomming/ buscoupler/ outgoing modules of following type &amp; ratings.
(1) 01 Nos. of 125 A, 3 &amp; 4 Pole, Air Break Fixed MCCB conforms to IS / IEC 60947-2 with trip free mechanism, current
limiting type with Thermal-Magnetic / Microprocessor release (O / C, S / C &amp; E / F) with adjustable settings &amp; having minimum 2NO+2NC
potential free auxiliary contacts with all necessary Electro-Mechanical protections &amp; interlocks etc. MCCB module, when used as Incommer / Bus Coupler, shall have enclosure dimensions- 1800(H) x 600(W) x 600 (D) &amp; following technical features:
4 pole, MDO with Microprocessor Release
(01 Nos. for Incomer)</t>
    </r>
  </si>
  <si>
    <r>
      <rPr>
        <sz val="16"/>
        <rFont val="Times New Roman"/>
        <family val="1"/>
      </rPr>
      <t>Design, supply, erection, testing and commissioning of suitable general arrangement of point wiring for pump house. 
Point wiring for Light / Bell with 2-1.5 sq.mm &amp; earth wire of 1.5 sq.mm (Green) both are of ISI marked 1.1 KV grade FRLS PVC insulated multi strand copper wires upto 10 mtr length, in below type of pipe erected with 6A Modular types switch / bell push &amp; accessories and earth continuity of following type, erected on PVC /Metallic /Wooden box, single mounting base frame covered with textured / metallic / white front plate module serected on / in wall / ceiling as per pipe erected, with necessary Lamp holder / ceiling rose / H.D. Connector as directed.
(a)with medium class Rigid PVC pipe and accessories erected flushed on wall / ceiling complete</t>
    </r>
    <r>
      <rPr>
        <b/>
        <sz val="16"/>
        <rFont val="Times New Roman"/>
        <family val="1"/>
      </rPr>
      <t xml:space="preserve">
</t>
    </r>
  </si>
  <si>
    <t xml:space="preserve">Providing  &amp; erecting Switch  board for Computer or electric apparatus consisting of  following  items in single board erected on  PVC  / Metal/Wooden board concealed/open  with 3 mm thick PC (Polycarbonate) / Acrylic sheet erected  as directed
For Modular Type Accessories Cat. III
1 no. 6A/16A universal plug-switch  combined.
3 nos. 6A Switch
3 nos. 6A 5 pin Plug     </t>
  </si>
  <si>
    <t xml:space="preserve">Mains with 1.1kV grade FRLS PVC insulated ISI marked stranded copper conductor wire in following type of pipe to be erected in/ on wall /ceiling with 2.5 sq. mm copper conductor FRLS PVC insulated stranded wire of green colour for earth continuity of following size. With medium class Rigid PVC pipe and accessories a. 2 wire 4 sq.mm (with 2.5 sq.mm earth wire) </t>
  </si>
  <si>
    <r>
      <rPr>
        <sz val="16"/>
        <color theme="1"/>
        <rFont val="Times New Roman"/>
        <family val="1"/>
      </rPr>
      <t>Providing following type of Modular type accessories mounted with PVC/ metallic box, single mounting base frame covered with textured/ metallic front plate, modules erected with necessary connection as desired by Engineer In charge
32</t>
    </r>
    <r>
      <rPr>
        <b/>
        <sz val="16"/>
        <color theme="1"/>
        <rFont val="Times New Roman"/>
        <family val="1"/>
      </rPr>
      <t xml:space="preserve">A Dual Pole Modular MCB Switch, Cat. II </t>
    </r>
    <r>
      <rPr>
        <sz val="16"/>
        <color theme="1"/>
        <rFont val="Times New Roman"/>
        <family val="1"/>
      </rPr>
      <t xml:space="preserve">
 </t>
    </r>
  </si>
  <si>
    <t xml:space="preserve">Supplying and Erection of approved make self priming domestic monoblock water pump with 1.5 Hp motor suitable for operation on 230 volt 50c/s, AC supply with metalic flange and MS impeller delivery of following discharge (A) 44 LPM at 32mt head suitable for 25mm dia delivery, Cat-lll </t>
  </si>
  <si>
    <t xml:space="preserve">Starter Panel: DOL / Star Delta starter suitable for local &amp; remote pump control application consisting of
MPCB, overload relay and contactors as per Type II coordination including digital voltmeter,
analogue ammeter with selector switch, run hour meter, required protective relays &amp; control
accessories. </t>
  </si>
  <si>
    <t>Bhukhi HW (WTP Building ,Admin Building)</t>
  </si>
  <si>
    <t>Bhukhi HW (Admin Building GF(01), 2nd Floor (01),Bed Area (01),Inside&amp;Outside of Filter House (02)</t>
  </si>
  <si>
    <t>Bhukhi HW (WTP Building , Admin Building)</t>
  </si>
  <si>
    <t>Contigency (5%)</t>
  </si>
  <si>
    <t>Work Charge (2%)</t>
  </si>
  <si>
    <t>D.O.L upto 3.0 HP(For Monoblock(PAC) pump of 1.5 HP-01 motor,CLR Bridge 03 Motor,flash mixer 01 motor)</t>
  </si>
  <si>
    <t>Item No.03 : Clarifloculator Bridge Motor</t>
  </si>
  <si>
    <t>Item No.04 : PVC insulated copper wire - 2.5 sq.mm</t>
  </si>
  <si>
    <t>Item No.05 :Modular MCB Switch</t>
  </si>
  <si>
    <t>Item No 06 : Point wiring Arrangement</t>
  </si>
  <si>
    <t>Item No 07 : Switch Board</t>
  </si>
  <si>
    <t>Item No 08 : PVC insulated copper wire - 1.5 sq.mm</t>
  </si>
  <si>
    <t>Item no.09  :1.5 HP motor with Monoblock water Pump</t>
  </si>
  <si>
    <t>Item No. 10 : Panel Board</t>
  </si>
  <si>
    <r>
      <t xml:space="preserve">Item No.11: </t>
    </r>
    <r>
      <rPr>
        <sz val="16"/>
        <color theme="1"/>
        <rFont val="Times New Roman"/>
        <family val="1"/>
      </rPr>
      <t>Monoset sub. pump 3 phase 400/440 vott, 50 c/s. A.C. Supply &amp; 2900 RPM , as per IS 14220
MOC : Casing: CI-FG260, Impeller : Bronze &amp; Shaft : SS:41 (Rates exclusive of GST)
For backwash tank filling pump
  Category: SM-2.2,5.5HP, Head-24 mt., Dis.-360 LPM</t>
    </r>
    <r>
      <rPr>
        <b/>
        <sz val="16"/>
        <color theme="1"/>
        <rFont val="Times New Roman"/>
        <family val="1"/>
      </rPr>
      <t xml:space="preserve"> </t>
    </r>
  </si>
  <si>
    <r>
      <t>Item No.12:</t>
    </r>
    <r>
      <rPr>
        <sz val="16"/>
        <color theme="1"/>
        <rFont val="Times New Roman"/>
        <family val="1"/>
      </rPr>
      <t>Chemical Dosing Pump: incl. Tank:
Providing and installing chemical dosing metering pump model V-12 with PP head and flow of suitable size</t>
    </r>
  </si>
  <si>
    <r>
      <t>Item No.13:</t>
    </r>
    <r>
      <rPr>
        <sz val="16"/>
        <color theme="1"/>
        <rFont val="Times New Roman"/>
        <family val="1"/>
      </rPr>
      <t>Loss of Head Indicator:
Providing and fixing LOH Indicator of approved make</t>
    </r>
    <r>
      <rPr>
        <b/>
        <sz val="16"/>
        <color theme="1"/>
        <rFont val="Times New Roman"/>
        <family val="1"/>
      </rPr>
      <t xml:space="preserve"> </t>
    </r>
  </si>
  <si>
    <r>
      <rPr>
        <b/>
        <sz val="16"/>
        <rFont val="Times New Roman"/>
        <family val="1"/>
      </rPr>
      <t xml:space="preserve">Item No.14: Weighing Machine :
[A] </t>
    </r>
    <r>
      <rPr>
        <sz val="16"/>
        <rFont val="Times New Roman"/>
        <family val="1"/>
      </rPr>
      <t xml:space="preserve">Providing Supplying 500 Kg capacity weighing machine at destination </t>
    </r>
  </si>
  <si>
    <t>Item No.15:  Laboratory Instruments: (Bhukhi &amp; Pipaliya)</t>
  </si>
  <si>
    <r>
      <rPr>
        <b/>
        <sz val="16"/>
        <rFont val="Times New Roman"/>
        <family val="1"/>
      </rPr>
      <t xml:space="preserve">Item No. 17 : </t>
    </r>
    <r>
      <rPr>
        <sz val="16"/>
        <rFont val="Times New Roman"/>
        <family val="1"/>
      </rPr>
      <t xml:space="preserve">Storage Tanks 5000 Litres with ISI Mark (With Outside Black Colour &amp; Inside Lining) </t>
    </r>
  </si>
  <si>
    <r>
      <t xml:space="preserve">Item No.18: </t>
    </r>
    <r>
      <rPr>
        <sz val="16"/>
        <rFont val="Times New Roman"/>
        <family val="1"/>
      </rPr>
      <t>Labour charges for repairing of Sluice valve/ Reflux valve including materials, labours and testing etc. complete</t>
    </r>
  </si>
  <si>
    <r>
      <rPr>
        <b/>
        <sz val="16"/>
        <rFont val="Times New Roman"/>
        <family val="1"/>
      </rPr>
      <t>Item No. 19</t>
    </r>
    <r>
      <rPr>
        <sz val="16"/>
        <rFont val="Times New Roman"/>
        <family val="1"/>
      </rPr>
      <t xml:space="preserve"> Welding in all position with required number runs for MS pipe internally and/or externally including gauging wherever necessary fixing appurtenances and other accessoried in connection with pipe laying work as per specifications. </t>
    </r>
  </si>
  <si>
    <t>Item No 08 : Point Wiring</t>
  </si>
  <si>
    <t>Item No.15 :  Laboratory Instruments: (Bhukhi &amp; Pipaliya)</t>
  </si>
  <si>
    <t>Name of Work: Electrification and other Miscellaneous Work for WTP of Bhadar-2 RWSS Scheme.Under Bhadar-2 RWSS. Taluka : Dhoraji , Dist: Rajkot</t>
  </si>
  <si>
    <t>Deputy Executive Engineer</t>
  </si>
  <si>
    <t>Public Health Sanitation Sub Divison</t>
  </si>
  <si>
    <t>Schedule - B</t>
  </si>
  <si>
    <t>Rate</t>
  </si>
  <si>
    <t>Provinding and fixing 50 cm wide M S Ladder fabricated from  M S Flats 10 mm*75 mm with 20 mm dia steel bar steps in double rows @ 30 cm C/C. The include stays of 10 mm* 50 mm flats fixed at 3 meter C/C with welding anchoring and 3 coats anticorrosive paint.
i)For WTP Backwash activity
ii)For Clarifloculator and fIlter bed maintainance activity</t>
  </si>
  <si>
    <t>(GWSSB SOR-22-23 Pg-45 Item No.14a)</t>
  </si>
  <si>
    <r>
      <rPr>
        <b/>
        <sz val="16"/>
        <rFont val="Times New Roman"/>
        <family val="1"/>
      </rPr>
      <t>Item No.16:</t>
    </r>
    <r>
      <rPr>
        <sz val="16"/>
        <rFont val="Times New Roman"/>
        <family val="1"/>
      </rPr>
      <t xml:space="preserve"> </t>
    </r>
    <r>
      <rPr>
        <b/>
        <sz val="16"/>
        <rFont val="Times New Roman"/>
        <family val="1"/>
      </rPr>
      <t>M.S Ladder(without safety cage)</t>
    </r>
  </si>
  <si>
    <t>Rate Analysis</t>
  </si>
  <si>
    <t>Item Description</t>
  </si>
  <si>
    <t>Amount</t>
  </si>
  <si>
    <t>Sq.Mt</t>
  </si>
  <si>
    <t>Removing Rust, Brushing, Providing Lubricant and colour to Chlorine room girder and Pully block As per In Charge Engineer Instruction.</t>
  </si>
  <si>
    <t>Rate As Per Rate Analysis Statement</t>
  </si>
  <si>
    <r>
      <t>Amount (A+B)</t>
    </r>
    <r>
      <rPr>
        <sz val="18"/>
        <rFont val="Times New Roman"/>
        <family val="1"/>
      </rPr>
      <t xml:space="preserve"> </t>
    </r>
  </si>
  <si>
    <r>
      <rPr>
        <b/>
        <sz val="18"/>
        <color theme="1"/>
        <rFont val="Times New Roman"/>
        <family val="1"/>
      </rPr>
      <t xml:space="preserve">Item No.04 : </t>
    </r>
    <r>
      <rPr>
        <sz val="18"/>
        <color theme="1"/>
        <rFont val="Times New Roman"/>
        <family val="1"/>
      </rPr>
      <t xml:space="preserve">Mains with 1.1kV grade FRLS PVC insulated ISI marked stranded copper conductor wire in following type of pipe to be erected in/ on wall /ceiling with 2.5 sq. mm copper conductor FRLS PVC insulated stranded wire of green colour for earth continuity of following size. With medium class Rigid PVC pipe and accessories a. 2 wire 4 sq.mm (with 2.5 sq.mm earth wire) </t>
    </r>
  </si>
  <si>
    <r>
      <t>Item No.05 :</t>
    </r>
    <r>
      <rPr>
        <sz val="18"/>
        <color theme="1"/>
        <rFont val="Times New Roman"/>
        <family val="1"/>
      </rPr>
      <t>Providing following type of Modular type accessories mounted with PVC/ metallic box, single mounting base frame covered with textured/ metallic front plate, modules erected with necessary connection as desired by Engineer In charge
32</t>
    </r>
    <r>
      <rPr>
        <b/>
        <sz val="18"/>
        <color theme="1"/>
        <rFont val="Times New Roman"/>
        <family val="1"/>
      </rPr>
      <t xml:space="preserve">A Dual Pole Modular MCB Switch, Cat. II </t>
    </r>
    <r>
      <rPr>
        <sz val="18"/>
        <color theme="1"/>
        <rFont val="Times New Roman"/>
        <family val="1"/>
      </rPr>
      <t xml:space="preserve">
 </t>
    </r>
  </si>
  <si>
    <r>
      <t xml:space="preserve">Item No 06 : Point wiring Arrangement:
</t>
    </r>
    <r>
      <rPr>
        <sz val="18"/>
        <rFont val="Times New Roman"/>
        <family val="1"/>
      </rPr>
      <t>Design, supply, erection, testing and commissioning of suitable general arrangement of point wiring for pump house. 
Point wiring for Light / Bell with 2-1.5 sq.mm &amp; earth wire of 1.5 sq.mm (Green) both are of ISI marked 1.1 KV grade FRLS PVC insulated multi strand copper wires upto 10 mtr length, in below type of pipe erected with 6A Modular types switch / bell push &amp; accessories and earth continuity of following type, erected on PVC /Metallic /Wooden box, single mounting base frame covered with textured / metallic / white front plate module serected on / in wall / ceiling as per pipe erected, with necessary Lamp holder / ceiling rose / H.D. Connector as directed.
(a)with medium class Rigid PVC pipe and accessories erected flushed on wall / ceiling complete</t>
    </r>
    <r>
      <rPr>
        <b/>
        <sz val="18"/>
        <rFont val="Times New Roman"/>
        <family val="1"/>
      </rPr>
      <t xml:space="preserve">
</t>
    </r>
  </si>
  <si>
    <r>
      <rPr>
        <b/>
        <u/>
        <sz val="18"/>
        <color theme="1"/>
        <rFont val="Times New Roman"/>
        <family val="1"/>
      </rPr>
      <t>Item No 07 : Switch Board :</t>
    </r>
    <r>
      <rPr>
        <sz val="18"/>
        <color theme="1"/>
        <rFont val="Times New Roman"/>
        <family val="1"/>
      </rPr>
      <t xml:space="preserve">Providing  &amp; erecting Switch  board for Computer or electric apparatus consisting of  following  items in single board erected on  PVC  / Metal/Wooden board concealed/open  with 3 mm thick PC (Polycarbonate) / Acrylic sheet erected  as directed
For Modular Type Accessories Cat. III
1 no. 6A/16A universal plug-switch  combined.
3 nos. 6A Switch
3 nos. 6A 5 pin Plug     </t>
    </r>
  </si>
  <si>
    <r>
      <t xml:space="preserve">Item no.09 : </t>
    </r>
    <r>
      <rPr>
        <sz val="18"/>
        <color theme="1"/>
        <rFont val="Times New Roman"/>
        <family val="1"/>
      </rPr>
      <t xml:space="preserve">Supplying and Erection of approved make self priming domestic monoblock water pump with 1.5 Hp motor suitable for operation on 230 volt 50c/s, AC supply with metalic flange and MS impeller delivery of following discharge (A) 44 LPM at 32mt head suitable for 25mm dia delivery, Cat-lll </t>
    </r>
  </si>
  <si>
    <r>
      <t xml:space="preserve">Item No. 10 : </t>
    </r>
    <r>
      <rPr>
        <sz val="18"/>
        <color theme="1"/>
        <rFont val="Times New Roman"/>
        <family val="1"/>
      </rPr>
      <t xml:space="preserve">Starter Panel: DOL / Star Delta starter suitable for local &amp; remote pump control application consisting of
MPCB, overload relay and contactors as per Type II coordination including digital voltmeter,
analogue ammeter with selector switch, run hour meter, required protective relays &amp; control
accessories. </t>
    </r>
  </si>
  <si>
    <r>
      <t xml:space="preserve">Item No.11: </t>
    </r>
    <r>
      <rPr>
        <sz val="18"/>
        <color theme="1"/>
        <rFont val="Times New Roman"/>
        <family val="1"/>
      </rPr>
      <t>Monoset sub. pump 3 phase 400/440 vott, 50 c/s. A.C. Supply &amp; 2900 RPM , as per IS 14220
MOC : Casing: CI-FG260, Impeller : Bronze &amp; Shaft : SS:41 (Rates exclusive of GST)
For backwash tank filling pump
  Category: SM-2.2,5.5HP, Head-24 mt., Dis.-360 LPM</t>
    </r>
    <r>
      <rPr>
        <b/>
        <sz val="18"/>
        <color theme="1"/>
        <rFont val="Times New Roman"/>
        <family val="1"/>
      </rPr>
      <t xml:space="preserve"> </t>
    </r>
  </si>
  <si>
    <r>
      <t>Item No.12:</t>
    </r>
    <r>
      <rPr>
        <sz val="18"/>
        <color theme="1"/>
        <rFont val="Times New Roman"/>
        <family val="1"/>
      </rPr>
      <t>Chemical Dosing Pump: incl. Tank:
Providing and installing chemical dosing metering pump model V-12 with PP head and flow of suitable size</t>
    </r>
  </si>
  <si>
    <r>
      <t>Item No.13 :</t>
    </r>
    <r>
      <rPr>
        <sz val="18"/>
        <color theme="1"/>
        <rFont val="Times New Roman"/>
        <family val="1"/>
      </rPr>
      <t>Loss of Head Indicator:
Providing and fixing LOH Indicator of approved make</t>
    </r>
    <r>
      <rPr>
        <b/>
        <sz val="18"/>
        <color theme="1"/>
        <rFont val="Times New Roman"/>
        <family val="1"/>
      </rPr>
      <t xml:space="preserve"> </t>
    </r>
  </si>
  <si>
    <r>
      <rPr>
        <b/>
        <sz val="18"/>
        <rFont val="Times New Roman"/>
        <family val="1"/>
      </rPr>
      <t xml:space="preserve">Item No.14 : Weighing Machine :
[A] </t>
    </r>
    <r>
      <rPr>
        <sz val="18"/>
        <rFont val="Times New Roman"/>
        <family val="1"/>
      </rPr>
      <t xml:space="preserve">Providing Supplying 500 Kg capacity weighing machine at destination </t>
    </r>
  </si>
  <si>
    <r>
      <rPr>
        <b/>
        <sz val="18"/>
        <rFont val="Times New Roman"/>
        <family val="1"/>
      </rPr>
      <t xml:space="preserve">(A)Digital Ph Meter: </t>
    </r>
    <r>
      <rPr>
        <sz val="18"/>
        <rFont val="Times New Roman"/>
        <family val="1"/>
      </rPr>
      <t>Providing and supplying microprocessor based digital pocket PH tester.(GWSSB SOR-22-23 Pg-63 Item No.5.21.a)</t>
    </r>
  </si>
  <si>
    <r>
      <rPr>
        <b/>
        <sz val="18"/>
        <rFont val="Times New Roman"/>
        <family val="1"/>
      </rPr>
      <t xml:space="preserve">(B)Digital TDS Meter: </t>
    </r>
    <r>
      <rPr>
        <sz val="18"/>
        <rFont val="Times New Roman"/>
        <family val="1"/>
      </rPr>
      <t>Providing and supplying microprocessor based digital pocket TDS tester.(GWSSB SOR-22-23 Pg-63 Item No.5.21.b)</t>
    </r>
  </si>
  <si>
    <r>
      <rPr>
        <b/>
        <sz val="18"/>
        <rFont val="Times New Roman"/>
        <family val="1"/>
      </rPr>
      <t xml:space="preserve">[D]Chloroscope: </t>
    </r>
    <r>
      <rPr>
        <sz val="18"/>
        <rFont val="Times New Roman"/>
        <family val="1"/>
      </rPr>
      <t>Providing &amp; supplying Chloroscope 0.2 ppm including testing materials.(GWSSB SOR-22-23 Pg-64 Item No.5.23.b)</t>
    </r>
  </si>
  <si>
    <r>
      <t xml:space="preserve">(E)Fluoride Kit: </t>
    </r>
    <r>
      <rPr>
        <sz val="18"/>
        <color theme="1"/>
        <rFont val="Times New Roman"/>
        <family val="1"/>
      </rPr>
      <t>Providing and supplying fluoride spot test kit (GWSSB SOR-22-23 Pg-63 Item No.5.21.c)</t>
    </r>
  </si>
  <si>
    <r>
      <rPr>
        <b/>
        <sz val="18"/>
        <rFont val="Times New Roman"/>
        <family val="1"/>
      </rPr>
      <t>Item No.16: M.S Ladder(without safety cage)</t>
    </r>
    <r>
      <rPr>
        <sz val="18"/>
        <rFont val="Times New Roman"/>
        <family val="1"/>
      </rPr>
      <t>Provinding and fixing 50 cm wide M S Ladder fabricated from  M S Flats 10 mm*75 mm with 20 mm dia steel bar steps in double rows @ 30 cm C/C. The include stays of 10 mm* 50 mm flats fixed at 3 meter C/C with welding anchoring and 3 coats anticorrosive paint.
i)For WTP Backwash activity
ii)For Clarifloculator and fIlter bed maintainance activity</t>
    </r>
  </si>
  <si>
    <r>
      <rPr>
        <b/>
        <sz val="18"/>
        <rFont val="Times New Roman"/>
        <family val="1"/>
      </rPr>
      <t xml:space="preserve">Item No. 17 : </t>
    </r>
    <r>
      <rPr>
        <sz val="18"/>
        <rFont val="Times New Roman"/>
        <family val="1"/>
      </rPr>
      <t xml:space="preserve">Storage Tanks 5000 Litres with ISI Mark (With Outside Black Colour &amp; Inside Lining) </t>
    </r>
  </si>
  <si>
    <r>
      <t xml:space="preserve">Item No.18 : </t>
    </r>
    <r>
      <rPr>
        <sz val="18"/>
        <rFont val="Times New Roman"/>
        <family val="1"/>
      </rPr>
      <t>Labour charges for repairing of Sluice valve/ Reflux valve including materials, labours and testing etc. complete</t>
    </r>
  </si>
  <si>
    <r>
      <rPr>
        <b/>
        <sz val="18"/>
        <rFont val="Times New Roman"/>
        <family val="1"/>
      </rPr>
      <t>(2)</t>
    </r>
    <r>
      <rPr>
        <sz val="18"/>
        <rFont val="Times New Roman"/>
        <family val="1"/>
      </rPr>
      <t xml:space="preserve"> Replacing of glan packing only</t>
    </r>
  </si>
  <si>
    <r>
      <rPr>
        <b/>
        <sz val="18"/>
        <rFont val="Times New Roman"/>
        <family val="1"/>
      </rPr>
      <t>(3)</t>
    </r>
    <r>
      <rPr>
        <sz val="18"/>
        <rFont val="Times New Roman"/>
        <family val="1"/>
      </rPr>
      <t xml:space="preserve"> Replacing of S.S spindal only</t>
    </r>
  </si>
  <si>
    <r>
      <rPr>
        <b/>
        <sz val="18"/>
        <rFont val="Times New Roman"/>
        <family val="1"/>
      </rPr>
      <t>Item No. 19</t>
    </r>
    <r>
      <rPr>
        <sz val="18"/>
        <rFont val="Times New Roman"/>
        <family val="1"/>
      </rPr>
      <t xml:space="preserve"> Welding in all position with required number runs for MS pipe internally and/or externally including gauging wherever necessary fixing appurtenances and other accessoried in connection with pipe laying work as per specifications. </t>
    </r>
  </si>
  <si>
    <t>(R&amp;B SOR 2024-2025, Page No. 143, Item Code: 19002)</t>
  </si>
  <si>
    <r>
      <rPr>
        <b/>
        <sz val="16"/>
        <color theme="1"/>
        <rFont val="Times New Roman"/>
        <family val="1"/>
      </rPr>
      <t>Item No.21</t>
    </r>
    <r>
      <rPr>
        <sz val="16"/>
        <color theme="1"/>
        <rFont val="Times New Roman"/>
        <family val="1"/>
      </rPr>
      <t xml:space="preserve"> Painting two coats (excluding priming coat) on new steel and
other metal surface with enamel paint, brushing, interior to
give an even shade including cleaning the surface an even
shade including cleaning the surface of all dirt, dust and
other foreign matter (ISMB 200*100*5 mm) (Area=32.30 Sqcm)(l=865cm)</t>
    </r>
  </si>
  <si>
    <t xml:space="preserve">Providing ,Installing , commisioning of only chain((01 T Manually Operated)  block with triple gear arrangement, lifting hook, load chain &amp; hand chain &amp; locking device etc. As per In Charge Engineer Instruction. </t>
  </si>
  <si>
    <t xml:space="preserve">Item No.20 </t>
  </si>
  <si>
    <t>Providing ,Installing , commisioning of only chain((01 T Manually Operated)  block with triple gear arrangement, lifting hook, load chain &amp; hand chain &amp; locking device etc. As per In Charge Engineer Instruction.</t>
  </si>
  <si>
    <t>GST (18%)</t>
  </si>
  <si>
    <t xml:space="preserve">40 % OF (GWSSB E&amp;M SOR 2022-23, P.No:71, Item no.39) </t>
  </si>
  <si>
    <t xml:space="preserve">Item No.22 </t>
  </si>
  <si>
    <t>Item No:22</t>
  </si>
  <si>
    <t>Labour Charges for cleaning of sump/GI cistern including cleaning and removing algaecalcinators, sludge, dirt deposition from bottom and as well as from wall of container, disinfection by bleaching powder with all necessary tools and plants. Labour and cost of disinfectant etc complete. (Simillar Item : Cleaning of Clarifloculator of Capacity of 17,00,000 Liter at Bhukhi HW)</t>
  </si>
  <si>
    <t xml:space="preserve">Amount </t>
  </si>
  <si>
    <r>
      <rPr>
        <b/>
        <sz val="18"/>
        <rFont val="Times New Roman"/>
        <family val="1"/>
      </rPr>
      <t xml:space="preserve">(A)Digital Ph Meter: </t>
    </r>
    <r>
      <rPr>
        <sz val="18"/>
        <rFont val="Times New Roman"/>
        <family val="1"/>
      </rPr>
      <t>Providing and supplying microprocessor based digital pocket PH tester.</t>
    </r>
  </si>
  <si>
    <r>
      <t xml:space="preserve">(D)Fluoride Kit: </t>
    </r>
    <r>
      <rPr>
        <sz val="18"/>
        <color theme="1"/>
        <rFont val="Times New Roman"/>
        <family val="1"/>
      </rPr>
      <t xml:space="preserve">Providing and supplying fluoride spot test kit </t>
    </r>
  </si>
  <si>
    <r>
      <rPr>
        <b/>
        <sz val="18"/>
        <rFont val="Times New Roman"/>
        <family val="1"/>
      </rPr>
      <t xml:space="preserve">[C]Chloroscope: </t>
    </r>
    <r>
      <rPr>
        <sz val="18"/>
        <rFont val="Times New Roman"/>
        <family val="1"/>
      </rPr>
      <t>Providing &amp; supplying Chloroscope 0.2 ppm including testing materials.</t>
    </r>
  </si>
  <si>
    <r>
      <rPr>
        <b/>
        <sz val="18"/>
        <rFont val="Times New Roman"/>
        <family val="1"/>
      </rPr>
      <t xml:space="preserve">(B)Digital TDS Meter: </t>
    </r>
    <r>
      <rPr>
        <sz val="18"/>
        <rFont val="Times New Roman"/>
        <family val="1"/>
      </rPr>
      <t>Providing and supplying microprocessor based digital pocket TDS tester.</t>
    </r>
  </si>
  <si>
    <r>
      <rPr>
        <b/>
        <u/>
        <sz val="17"/>
        <rFont val="Times New Roman"/>
        <family val="1"/>
      </rPr>
      <t xml:space="preserve">Item No.01 </t>
    </r>
    <r>
      <rPr>
        <b/>
        <sz val="17"/>
        <rFont val="Times New Roman"/>
        <family val="1"/>
      </rPr>
      <t xml:space="preserve"> Main Filter House Panel Board</t>
    </r>
    <r>
      <rPr>
        <sz val="17"/>
        <rFont val="Times New Roman"/>
        <family val="1"/>
      </rPr>
      <t xml:space="preserve">                                                                                                                                    LV POWER CONTROL CENTER (PCC)
SITC of 125 A LV POWER CONTROL CENTER (PCC) SITC of LV Distribution Board (LVDB) totally enclosed, dust &amp; vermin proof, indoor type, fabricated from CRCA sheet steel with minimum thickness of 3 mm for base frame/ channel/ gland plates, 2.0 mm for load bearing members/ doors &amp; 1.6 mm for internal partitions, minimum degree of protection - IP 52 as per IS: 2147, suitable for operation on 3-Phase, 4 Wire, 415V, 50Hz, Neutral effectively grounded, with instrumentation compartments accomodating meters, aux / protective relays, LED type indicating lamps &amp; control MCBs as per IS: 13947, current &amp; voltage transformers as per IS: 2705, air insulated electrolitic grade Aluminum/ Copper busbar for three phase &amp; neutral system, GI earth bus for entire length, power/ control wiring using 1100V grade, FRLS insulated copper conductor wires conforming to IS: 694 &amp; 8130, equipment fittings, horizontally running busbar compartment height of minimum 300 mm, incoming &amp; ougoing cable connections for 1100V grade, Aluminium/ Copper conductor XLPE/ PVC insulated &amp; PVC sheathed armoured cable. LVDB shall have required incomming/ buscoupler/ outgoing modules of following type &amp; ratings.
(1) 01 Nos. of 125 A, 3 &amp; 4 Pole, Air Break Fixed MCCB conforms to IS / IEC 60947-2 with trip free mechanism, current
limiting type with Thermal-Magnetic / Microprocessor release (O / C, S / C &amp; E / F) with adjustable settings &amp; having minimum 2NO+2NC
potential free auxiliary contacts with all necessary Electro-Mechanical protections &amp; interlocks etc. MCCB module, when used as Incommer / Bus Coupler, shall have enclosure dimensions- 1800(H) x 600(W) x 600 (D) &amp; following technical features:
4 pole, MDO with Microprocessor Release(01 Nos. for Incomer)</t>
    </r>
  </si>
  <si>
    <t xml:space="preserve">Outgoing feeders :- 
(1) 32 Amp. - 8 No (For 1.5 KW Motor for Various WTP Work &amp; 1 No. Feeder for Lighting Load) 
 4 Pole, MCCB with Breaking Capacity of Icu=25 KA at 415V (Ics =100% of
Icu), TM release  - conforms to IS/ IEC 60947-2 with trip free mechanism, current limiting type with Microprocessor release (O / C, S / C &amp; E / F) with adjustable settings &amp; having minimum 2NO+2NC potential free auxiliary contacts with all necessary Electro-Mechanical protections &amp; interlocks etc. MCCB module, when used as Outgoing(s), shall have enclosure dimensions - Minimum 600 (D)  
3P and 2P MCB shall be provided for spare </t>
  </si>
  <si>
    <r>
      <rPr>
        <b/>
        <sz val="18"/>
        <color theme="1"/>
        <rFont val="Times New Roman"/>
        <family val="1"/>
      </rPr>
      <t xml:space="preserve">Item No.20 </t>
    </r>
    <r>
      <rPr>
        <sz val="18"/>
        <color theme="1"/>
        <rFont val="Times New Roman"/>
        <family val="1"/>
      </rPr>
      <t xml:space="preserve">Providing ,Installing , commisioning of only chain((01 T Manually Operated)  block with triple gear arrangement, lifting hook, load chain &amp; hand chain &amp; locking device etc. As per In Charge Engineer Instruction. </t>
    </r>
  </si>
  <si>
    <r>
      <rPr>
        <b/>
        <sz val="18"/>
        <color theme="1"/>
        <rFont val="Times New Roman"/>
        <family val="1"/>
      </rPr>
      <t>Item No.21</t>
    </r>
    <r>
      <rPr>
        <sz val="18"/>
        <color theme="1"/>
        <rFont val="Times New Roman"/>
        <family val="1"/>
      </rPr>
      <t xml:space="preserve"> Painting two coats (excluding priming coat) on new steel andother metal surface with enamel paint, brushing, interior togive an even shade including cleaning the surface an evenshade including cleaning the surface of all dirt, dust andother foreign matter (ISMB 200*100*5 mm) (Area=32.30 Sqcm)(l=865cm) Removing Rust, Brushing, Providing Lubricant and colour to Chlorine room girder and Pully block As per In Charge Engineer Instruction.</t>
    </r>
  </si>
  <si>
    <t>SOR : GWSSB Civil SOR 22/23, GWSSB electo-mech SOR-21-22 &amp; Ele. SOR 2025-26 of R &amp; B Department</t>
  </si>
  <si>
    <t>I/We am/are willing to carry out the work at______% above/below___________percentage (should be written in figure &amp; words) above/below the estimated rates mentioned above/below amount of my/our tender worked out as under :-</t>
  </si>
  <si>
    <r>
      <t>Estimated Amount put to tender</t>
    </r>
    <r>
      <rPr>
        <sz val="16"/>
        <rFont val="Arial"/>
        <family val="2"/>
      </rPr>
      <t xml:space="preserve">                                       </t>
    </r>
    <r>
      <rPr>
        <sz val="16"/>
        <rFont val="Times New Roman"/>
        <family val="1"/>
      </rPr>
      <t xml:space="preserve"> </t>
    </r>
    <r>
      <rPr>
        <u/>
        <sz val="16"/>
        <rFont val="Times New Roman"/>
        <family val="1"/>
      </rPr>
      <t xml:space="preserve"> Estimated Amount put to tender.</t>
    </r>
  </si>
  <si>
    <r>
      <t>Rs.</t>
    </r>
    <r>
      <rPr>
        <u/>
        <sz val="16"/>
        <rFont val="Arial"/>
        <family val="2"/>
      </rPr>
      <t xml:space="preserve">                              </t>
    </r>
    <r>
      <rPr>
        <sz val="16"/>
        <rFont val="Arial"/>
        <family val="2"/>
      </rPr>
      <t xml:space="preserve"> Add.</t>
    </r>
    <r>
      <rPr>
        <u/>
        <sz val="16"/>
        <rFont val="Arial"/>
        <family val="2"/>
      </rPr>
      <t xml:space="preserve">            </t>
    </r>
    <r>
      <rPr>
        <sz val="16"/>
        <rFont val="Arial"/>
        <family val="2"/>
      </rPr>
      <t xml:space="preserve">%                            </t>
    </r>
    <r>
      <rPr>
        <sz val="16"/>
        <rFont val="Times New Roman"/>
        <family val="1"/>
      </rPr>
      <t xml:space="preserve"> Rs.</t>
    </r>
    <r>
      <rPr>
        <u/>
        <sz val="16"/>
        <rFont val="Times New Roman"/>
        <family val="1"/>
      </rPr>
      <t xml:space="preserve">                              </t>
    </r>
    <r>
      <rPr>
        <sz val="16"/>
        <rFont val="Times New Roman"/>
        <family val="1"/>
      </rPr>
      <t xml:space="preserve"> Deduct</t>
    </r>
    <r>
      <rPr>
        <u/>
        <sz val="16"/>
        <rFont val="Times New Roman"/>
        <family val="1"/>
      </rPr>
      <t xml:space="preserve">          </t>
    </r>
    <r>
      <rPr>
        <sz val="16"/>
        <rFont val="Times New Roman"/>
        <family val="1"/>
      </rPr>
      <t xml:space="preserve">%     </t>
    </r>
    <r>
      <rPr>
        <u/>
        <sz val="16"/>
        <rFont val="Times New Roman"/>
        <family val="1"/>
      </rPr>
      <t xml:space="preserve"> </t>
    </r>
  </si>
  <si>
    <r>
      <t xml:space="preserve">Above Rs. </t>
    </r>
    <r>
      <rPr>
        <u/>
        <sz val="16"/>
        <rFont val="Arial"/>
        <family val="2"/>
      </rPr>
      <t xml:space="preserve">                                        </t>
    </r>
    <r>
      <rPr>
        <sz val="16"/>
        <rFont val="Arial"/>
        <family val="2"/>
      </rPr>
      <t xml:space="preserve">                             </t>
    </r>
    <r>
      <rPr>
        <sz val="16"/>
        <rFont val="Times New Roman"/>
        <family val="1"/>
      </rPr>
      <t xml:space="preserve">  Below Rs.</t>
    </r>
    <r>
      <rPr>
        <u/>
        <sz val="16"/>
        <rFont val="Times New Roman"/>
        <family val="1"/>
      </rPr>
      <t xml:space="preserve">      </t>
    </r>
    <r>
      <rPr>
        <u/>
        <sz val="16"/>
        <rFont val="Arial"/>
        <family val="2"/>
      </rPr>
      <t xml:space="preserve">                                      </t>
    </r>
  </si>
  <si>
    <r>
      <t>Total Rs.</t>
    </r>
    <r>
      <rPr>
        <u/>
        <sz val="16"/>
        <rFont val="Arial"/>
        <family val="2"/>
      </rPr>
      <t xml:space="preserve">                                            </t>
    </r>
    <r>
      <rPr>
        <sz val="16"/>
        <rFont val="Arial"/>
        <family val="2"/>
      </rPr>
      <t xml:space="preserve">                              </t>
    </r>
    <r>
      <rPr>
        <sz val="16"/>
        <rFont val="Times New Roman"/>
        <family val="1"/>
      </rPr>
      <t>Total Rs.</t>
    </r>
    <r>
      <rPr>
        <u/>
        <sz val="16"/>
        <rFont val="Times New Roman"/>
        <family val="1"/>
      </rPr>
      <t xml:space="preserve">   </t>
    </r>
    <r>
      <rPr>
        <u/>
        <sz val="16"/>
        <rFont val="Arial"/>
        <family val="2"/>
      </rPr>
      <t xml:space="preserve">                                            </t>
    </r>
  </si>
  <si>
    <r>
      <t>(In words Rupees</t>
    </r>
    <r>
      <rPr>
        <u/>
        <sz val="16"/>
        <rFont val="Arial"/>
        <family val="2"/>
      </rPr>
      <t xml:space="preserve">                                            </t>
    </r>
    <r>
      <rPr>
        <sz val="16"/>
        <rFont val="Arial"/>
        <family val="2"/>
      </rPr>
      <t xml:space="preserve">                  </t>
    </r>
    <r>
      <rPr>
        <sz val="16"/>
        <rFont val="Times New Roman"/>
        <family val="1"/>
      </rPr>
      <t>(In words Rupees</t>
    </r>
    <r>
      <rPr>
        <u/>
        <sz val="16"/>
        <rFont val="Times New Roman"/>
        <family val="1"/>
      </rPr>
      <t xml:space="preserve">       </t>
    </r>
    <r>
      <rPr>
        <u/>
        <sz val="16"/>
        <rFont val="Arial"/>
        <family val="2"/>
      </rPr>
      <t xml:space="preserve">                                 </t>
    </r>
  </si>
  <si>
    <t xml:space="preserve"> EXECUTIVE ENGINEER</t>
  </si>
  <si>
    <t>P. H. W. Division</t>
  </si>
  <si>
    <t>Signature of Contractor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</si>
</sst>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5" formatCode="&quot;$&quot;#,##0_);\(&quot;$&quot;#,##0\)"/>
    <numFmt numFmtId="43" formatCode="_(* #,##0.00_);_(* \(#,##0.00\);_(* &quot;-&quot;??_);_(@_)"/>
    <numFmt numFmtId="164" formatCode="_ * #,##0_ ;_ * \-#,##0_ ;_ * &quot;-&quot;_ ;_ @_ "/>
    <numFmt numFmtId="165" formatCode="_ * #,##0.00_ ;_ * \-#,##0.00_ ;_ * &quot;-&quot;??_ ;_ @_ "/>
    <numFmt numFmtId="166" formatCode="&quot;Rs.&quot;\ #,##0;[Red]&quot;Rs.&quot;\ \-#,##0"/>
    <numFmt numFmtId="167" formatCode="_ &quot;Rs.&quot;\ * #,##0.00_ ;_ &quot;Rs.&quot;\ * \-#,##0.00_ ;_ &quot;Rs.&quot;\ * &quot;-&quot;??_ ;_ @_ "/>
    <numFmt numFmtId="168" formatCode="0.0"/>
    <numFmt numFmtId="169" formatCode="0.000"/>
    <numFmt numFmtId="170" formatCode="0.00000"/>
    <numFmt numFmtId="171" formatCode="0.0000"/>
    <numFmt numFmtId="172" formatCode="0.00_);\(0.00\)"/>
    <numFmt numFmtId="173" formatCode="_-* #,##0.00\ &quot;€&quot;_-;\-* #,##0.00\ &quot;€&quot;_-;_-* &quot;-&quot;??\ &quot;€&quot;_-;_-@_-"/>
    <numFmt numFmtId="174" formatCode="&quot;$&quot;#,##0.00;[Red]\-&quot;$&quot;#,##0.00"/>
    <numFmt numFmtId="175" formatCode="#,##0\ ;\(#,##0\)"/>
    <numFmt numFmtId="176" formatCode="_-* #,##0\ _F_-;\-* #,##0\ _F_-;_-* &quot;-&quot;\ _F_-;_-@_-"/>
    <numFmt numFmtId="177" formatCode="_-* #,##0.00\ _F_-;\-* #,##0.00\ _F_-;_-* &quot;-&quot;??\ _F_-;_-@_-"/>
    <numFmt numFmtId="178" formatCode="#,##0.00000000;[Red]\-#,##0.00000000"/>
    <numFmt numFmtId="179" formatCode="_ &quot;Fr.&quot;\ * #,##0_ ;_ &quot;Fr.&quot;\ * \-#,##0_ ;_ &quot;Fr.&quot;\ * &quot;-&quot;_ ;_ @_ "/>
    <numFmt numFmtId="180" formatCode="_ &quot;Fr.&quot;\ * #,##0.00_ ;_ &quot;Fr.&quot;\ * \-#,##0.00_ ;_ &quot;Fr.&quot;\ * &quot;-&quot;??_ ;_ @_ "/>
    <numFmt numFmtId="181" formatCode="_-&quot;$&quot;* #,##0_-;\-&quot;$&quot;* #,##0_-;_-&quot;$&quot;* &quot;-&quot;_-;_-@_-"/>
    <numFmt numFmtId="182" formatCode="_-&quot;$&quot;* #,##0.00_-;\-&quot;$&quot;* #,##0.00_-;_-&quot;$&quot;* &quot;-&quot;??_-;_-@_-"/>
    <numFmt numFmtId="183" formatCode="&quot;\&quot;#,##0.00;[Red]&quot;\&quot;\-#,##0.00"/>
    <numFmt numFmtId="184" formatCode="&quot;\&quot;#,##0;[Red]&quot;\&quot;\-#,##0"/>
    <numFmt numFmtId="185" formatCode="\\#,##0;[Red]&quot;\-&quot;#,##0"/>
    <numFmt numFmtId="186" formatCode="0.0%"/>
    <numFmt numFmtId="187" formatCode="\$#,##0_);&quot;($&quot;#,##0\)"/>
    <numFmt numFmtId="188" formatCode="_(* #,##0_);_(* \(#,##0\);_(* &quot;-&quot;??_);_(@_)"/>
    <numFmt numFmtId="189" formatCode="_ &quot;Fr. &quot;* #,##0.00_ ;_ &quot;Fr. &quot;* \-#,##0.00_ ;_ &quot;Fr. &quot;* \-??_ ;_ @_ "/>
  </numFmts>
  <fonts count="112">
    <font>
      <sz val="11"/>
      <color theme="1"/>
      <name val="Calibri"/>
      <family val="2"/>
      <scheme val="minor"/>
    </font>
    <font>
      <sz val="11"/>
      <color theme="1"/>
      <name val="Calibri"/>
      <family val="2"/>
      <scheme val="minor"/>
    </font>
    <font>
      <sz val="10"/>
      <name val="Arial"/>
      <family val="2"/>
    </font>
    <font>
      <b/>
      <sz val="11"/>
      <name val="Times New Roman"/>
      <family val="1"/>
    </font>
    <font>
      <sz val="11"/>
      <color theme="1"/>
      <name val="Times New Roman"/>
      <family val="1"/>
    </font>
    <font>
      <sz val="11"/>
      <name val="Times New Roman"/>
      <family val="1"/>
    </font>
    <font>
      <b/>
      <sz val="11"/>
      <color theme="1"/>
      <name val="Times New Roman"/>
      <family val="1"/>
    </font>
    <font>
      <b/>
      <u/>
      <sz val="11"/>
      <name val="Times New Roman"/>
      <family val="1"/>
    </font>
    <font>
      <b/>
      <u/>
      <sz val="11"/>
      <color rgb="FF0070C0"/>
      <name val="Times New Roman"/>
      <family val="1"/>
    </font>
    <font>
      <b/>
      <sz val="11"/>
      <color indexed="8"/>
      <name val="Times New Roman"/>
      <family val="1"/>
    </font>
    <font>
      <sz val="11"/>
      <color indexed="8"/>
      <name val="Times New Roman"/>
      <family val="1"/>
    </font>
    <font>
      <b/>
      <u/>
      <vertAlign val="superscript"/>
      <sz val="11"/>
      <color rgb="FF0070C0"/>
      <name val="Times New Roman"/>
      <family val="1"/>
    </font>
    <font>
      <b/>
      <u/>
      <sz val="11"/>
      <color indexed="30"/>
      <name val="Times New Roman"/>
      <family val="1"/>
    </font>
    <font>
      <b/>
      <sz val="11"/>
      <color rgb="FF0070C0"/>
      <name val="Times New Roman"/>
      <family val="1"/>
    </font>
    <font>
      <sz val="11"/>
      <color rgb="FF0070C0"/>
      <name val="Times New Roman"/>
      <family val="1"/>
    </font>
    <font>
      <b/>
      <sz val="11"/>
      <color theme="1"/>
      <name val="Calibri"/>
      <family val="2"/>
      <scheme val="minor"/>
    </font>
    <font>
      <b/>
      <sz val="12"/>
      <color theme="1"/>
      <name val="Calibri"/>
      <family val="2"/>
      <scheme val="minor"/>
    </font>
    <font>
      <b/>
      <sz val="11"/>
      <color rgb="FFC00000"/>
      <name val="Calibri"/>
      <family val="2"/>
      <scheme val="minor"/>
    </font>
    <font>
      <sz val="11"/>
      <color rgb="FFC00000"/>
      <name val="Calibri"/>
      <family val="2"/>
      <scheme val="minor"/>
    </font>
    <font>
      <sz val="11"/>
      <color rgb="FFFF0000"/>
      <name val="Calibri"/>
      <family val="2"/>
      <scheme val="minor"/>
    </font>
    <font>
      <sz val="12"/>
      <name val="Helv"/>
    </font>
    <font>
      <b/>
      <u/>
      <sz val="11"/>
      <color theme="1"/>
      <name val="Calibri"/>
      <family val="2"/>
      <scheme val="minor"/>
    </font>
    <font>
      <u/>
      <sz val="11"/>
      <color theme="1"/>
      <name val="Calibri"/>
      <family val="2"/>
      <scheme val="minor"/>
    </font>
    <font>
      <sz val="11"/>
      <name val="Calibri"/>
      <family val="2"/>
      <scheme val="minor"/>
    </font>
    <font>
      <b/>
      <sz val="10"/>
      <name val="Times New Roman"/>
      <family val="1"/>
    </font>
    <font>
      <b/>
      <sz val="12"/>
      <color theme="1"/>
      <name val="Times New Roman"/>
      <family val="1"/>
    </font>
    <font>
      <sz val="10"/>
      <name val="Times New Roman"/>
      <family val="1"/>
    </font>
    <font>
      <b/>
      <u/>
      <sz val="14"/>
      <name val="Times New Roman"/>
      <family val="1"/>
    </font>
    <font>
      <sz val="10"/>
      <name val="Arial"/>
      <family val="2"/>
    </font>
    <font>
      <b/>
      <sz val="14"/>
      <name val="Arial"/>
      <family val="2"/>
    </font>
    <font>
      <sz val="11"/>
      <name val="Arial"/>
      <family val="2"/>
    </font>
    <font>
      <b/>
      <sz val="11"/>
      <name val="Arial"/>
      <family val="2"/>
    </font>
    <font>
      <b/>
      <sz val="12"/>
      <name val="Arial"/>
      <family val="2"/>
    </font>
    <font>
      <sz val="12"/>
      <name val="Arial"/>
      <family val="2"/>
    </font>
    <font>
      <sz val="11"/>
      <color rgb="FFFF0000"/>
      <name val="Arial"/>
      <family val="2"/>
    </font>
    <font>
      <sz val="11"/>
      <color theme="1"/>
      <name val="Arial"/>
      <family val="2"/>
    </font>
    <font>
      <sz val="11"/>
      <name val="Century Gothic"/>
      <family val="2"/>
    </font>
    <font>
      <b/>
      <sz val="11"/>
      <name val="Century Gothic"/>
      <family val="2"/>
    </font>
    <font>
      <b/>
      <sz val="10"/>
      <name val="Arial"/>
      <family val="2"/>
    </font>
    <font>
      <b/>
      <u/>
      <sz val="11"/>
      <name val="Arial"/>
      <family val="2"/>
    </font>
    <font>
      <b/>
      <u/>
      <sz val="14"/>
      <name val="Arial"/>
      <family val="2"/>
    </font>
    <font>
      <b/>
      <sz val="12"/>
      <color indexed="12"/>
      <name val="Arial"/>
      <family val="2"/>
    </font>
    <font>
      <b/>
      <sz val="12"/>
      <name val="Times New Roman"/>
      <family val="1"/>
    </font>
    <font>
      <sz val="12"/>
      <name val="Times New Roman"/>
      <family val="1"/>
    </font>
    <font>
      <b/>
      <sz val="12"/>
      <color indexed="12"/>
      <name val="Times New Roman"/>
      <family val="1"/>
    </font>
    <font>
      <sz val="11"/>
      <name val="‚l‚r ‚oƒSƒVƒbƒN"/>
      <family val="3"/>
      <charset val="128"/>
    </font>
    <font>
      <sz val="12"/>
      <name val="¹UAAA¼"/>
      <family val="3"/>
      <charset val="129"/>
    </font>
    <font>
      <sz val="8"/>
      <name val="Tahoma"/>
      <family val="2"/>
    </font>
    <font>
      <sz val="7"/>
      <name val="Helv"/>
    </font>
    <font>
      <sz val="8"/>
      <name val="Verdana"/>
      <family val="2"/>
    </font>
    <font>
      <b/>
      <sz val="10"/>
      <name val="MS Sans Serif"/>
      <family val="2"/>
    </font>
    <font>
      <sz val="8"/>
      <name val="Arial"/>
      <family val="2"/>
    </font>
    <font>
      <b/>
      <sz val="8"/>
      <color indexed="9"/>
      <name val="Tahoma"/>
      <family val="2"/>
    </font>
    <font>
      <b/>
      <sz val="8"/>
      <color indexed="8"/>
      <name val="Tahoma"/>
      <family val="2"/>
    </font>
    <font>
      <b/>
      <u/>
      <sz val="8"/>
      <color indexed="8"/>
      <name val="Tahoma"/>
      <family val="2"/>
    </font>
    <font>
      <b/>
      <sz val="18"/>
      <name val="Arial"/>
      <family val="2"/>
    </font>
    <font>
      <u/>
      <sz val="10"/>
      <color indexed="12"/>
      <name val="Arial"/>
      <family val="2"/>
    </font>
    <font>
      <sz val="10"/>
      <name val="Courier"/>
      <family val="3"/>
    </font>
    <font>
      <b/>
      <sz val="8"/>
      <color indexed="23"/>
      <name val="Verdana"/>
      <family val="2"/>
    </font>
    <font>
      <sz val="16"/>
      <color indexed="9"/>
      <name val="Tahoma"/>
      <family val="2"/>
    </font>
    <font>
      <sz val="7"/>
      <color indexed="10"/>
      <name val="Helv"/>
    </font>
    <font>
      <b/>
      <sz val="8"/>
      <color indexed="63"/>
      <name val="Verdana"/>
      <family val="2"/>
    </font>
    <font>
      <b/>
      <sz val="16"/>
      <color indexed="9"/>
      <name val="Tahoma"/>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2"/>
      <color theme="1"/>
      <name val="Times New Roman"/>
      <family val="1"/>
    </font>
    <font>
      <sz val="12"/>
      <color rgb="FFC00000"/>
      <name val="Times New Roman"/>
      <family val="1"/>
    </font>
    <font>
      <sz val="12"/>
      <color rgb="FFFF0000"/>
      <name val="Times New Roman"/>
      <family val="1"/>
    </font>
    <font>
      <b/>
      <sz val="12"/>
      <color rgb="FFC00000"/>
      <name val="Times New Roman"/>
      <family val="1"/>
    </font>
    <font>
      <sz val="7"/>
      <name val="Arial"/>
      <family val="2"/>
    </font>
    <font>
      <b/>
      <sz val="14"/>
      <name val="Helv"/>
    </font>
    <font>
      <sz val="10"/>
      <name val="Courier New"/>
      <family val="3"/>
    </font>
    <font>
      <sz val="11"/>
      <color rgb="FF000000"/>
      <name val="Calibri"/>
      <family val="2"/>
    </font>
    <font>
      <sz val="10"/>
      <name val="Arial"/>
      <family val="2"/>
    </font>
    <font>
      <sz val="7"/>
      <color indexed="10"/>
      <name val="Arial"/>
      <family val="2"/>
    </font>
    <font>
      <sz val="24"/>
      <color indexed="13"/>
      <name val="Helv"/>
    </font>
    <font>
      <sz val="9"/>
      <name val="ＭＳ 明朝"/>
      <family val="1"/>
      <charset val="128"/>
    </font>
    <font>
      <b/>
      <sz val="16"/>
      <name val="Times New Roman"/>
      <family val="1"/>
    </font>
    <font>
      <sz val="16"/>
      <name val="Times New Roman"/>
      <family val="1"/>
    </font>
    <font>
      <b/>
      <u/>
      <sz val="16"/>
      <name val="Times New Roman"/>
      <family val="1"/>
    </font>
    <font>
      <sz val="16"/>
      <color theme="1"/>
      <name val="Times New Roman"/>
      <family val="1"/>
    </font>
    <font>
      <b/>
      <sz val="16"/>
      <color theme="1"/>
      <name val="Times New Roman"/>
      <family val="1"/>
    </font>
    <font>
      <b/>
      <sz val="16"/>
      <color indexed="8"/>
      <name val="Times New Roman"/>
      <family val="1"/>
    </font>
    <font>
      <sz val="16"/>
      <color rgb="FFFF0000"/>
      <name val="Times New Roman"/>
      <family val="1"/>
    </font>
    <font>
      <sz val="13"/>
      <name val="Times New Roman"/>
      <family val="1"/>
    </font>
    <font>
      <b/>
      <sz val="14"/>
      <name val="Times New Roman"/>
      <family val="1"/>
    </font>
    <font>
      <b/>
      <u/>
      <sz val="12"/>
      <name val="Times New Roman"/>
      <family val="1"/>
    </font>
    <font>
      <b/>
      <sz val="13"/>
      <name val="Times New Roman"/>
      <family val="1"/>
    </font>
    <font>
      <b/>
      <sz val="10"/>
      <name val="Helvetica"/>
      <family val="2"/>
    </font>
    <font>
      <sz val="10"/>
      <name val="Helvetica"/>
      <family val="2"/>
    </font>
    <font>
      <b/>
      <sz val="20"/>
      <name val="Times New Roman"/>
      <family val="1"/>
    </font>
    <font>
      <b/>
      <sz val="22"/>
      <name val="Times New Roman"/>
      <family val="1"/>
    </font>
    <font>
      <b/>
      <sz val="16"/>
      <color rgb="FFFF0000"/>
      <name val="Times New Roman"/>
      <family val="1"/>
    </font>
    <font>
      <b/>
      <sz val="18"/>
      <name val="Times New Roman"/>
      <family val="1"/>
    </font>
    <font>
      <b/>
      <sz val="14"/>
      <color theme="1"/>
      <name val="Calibri"/>
      <family val="2"/>
      <scheme val="minor"/>
    </font>
    <font>
      <sz val="18"/>
      <name val="Times New Roman"/>
      <family val="1"/>
    </font>
    <font>
      <sz val="18"/>
      <color theme="1"/>
      <name val="Times New Roman"/>
      <family val="1"/>
    </font>
    <font>
      <b/>
      <sz val="18"/>
      <color theme="1"/>
      <name val="Times New Roman"/>
      <family val="1"/>
    </font>
    <font>
      <b/>
      <sz val="18"/>
      <color indexed="8"/>
      <name val="Times New Roman"/>
      <family val="1"/>
    </font>
    <font>
      <sz val="18"/>
      <color rgb="FFFF0000"/>
      <name val="Times New Roman"/>
      <family val="1"/>
    </font>
    <font>
      <b/>
      <u/>
      <sz val="18"/>
      <color theme="1"/>
      <name val="Times New Roman"/>
      <family val="1"/>
    </font>
    <font>
      <b/>
      <sz val="17"/>
      <name val="Times New Roman"/>
      <family val="1"/>
    </font>
    <font>
      <b/>
      <u/>
      <sz val="17"/>
      <name val="Times New Roman"/>
      <family val="1"/>
    </font>
    <font>
      <sz val="17"/>
      <name val="Times New Roman"/>
      <family val="1"/>
    </font>
    <font>
      <b/>
      <sz val="14"/>
      <color theme="1"/>
      <name val="Times New Roman"/>
      <family val="1"/>
    </font>
    <font>
      <sz val="16"/>
      <name val="Arial"/>
      <family val="2"/>
    </font>
    <font>
      <u/>
      <sz val="16"/>
      <name val="Times New Roman"/>
      <family val="1"/>
    </font>
    <font>
      <u/>
      <sz val="16"/>
      <name val="Arial"/>
      <family val="2"/>
    </font>
    <font>
      <b/>
      <sz val="11"/>
      <name val="Helvetica"/>
      <family val="2"/>
    </font>
    <font>
      <b/>
      <sz val="12"/>
      <color theme="1"/>
      <name val="Arial"/>
      <family val="2"/>
    </font>
  </fonts>
  <fills count="20">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2" tint="-0.249977111117893"/>
        <bgColor indexed="64"/>
      </patternFill>
    </fill>
    <fill>
      <patternFill patternType="solid">
        <fgColor rgb="FFFFFF00"/>
        <bgColor indexed="64"/>
      </patternFill>
    </fill>
    <fill>
      <patternFill patternType="solid">
        <fgColor theme="2" tint="-9.9978637043366805E-2"/>
        <bgColor indexed="64"/>
      </patternFill>
    </fill>
    <fill>
      <patternFill patternType="solid">
        <fgColor indexed="9"/>
        <bgColor indexed="64"/>
      </patternFill>
    </fill>
    <fill>
      <patternFill patternType="solid">
        <fgColor indexed="55"/>
        <bgColor indexed="64"/>
      </patternFill>
    </fill>
    <fill>
      <patternFill patternType="solid">
        <fgColor indexed="22"/>
        <bgColor indexed="64"/>
      </patternFill>
    </fill>
    <fill>
      <patternFill patternType="solid">
        <fgColor indexed="8"/>
        <bgColor indexed="64"/>
      </patternFill>
    </fill>
    <fill>
      <patternFill patternType="solid">
        <fgColor indexed="8"/>
        <bgColor indexed="58"/>
      </patternFill>
    </fill>
    <fill>
      <patternFill patternType="solid">
        <fgColor indexed="9"/>
        <bgColor indexed="9"/>
      </patternFill>
    </fill>
    <fill>
      <patternFill patternType="solid">
        <fgColor indexed="26"/>
        <bgColor indexed="64"/>
      </patternFill>
    </fill>
    <fill>
      <patternFill patternType="solid">
        <fgColor indexed="23"/>
        <bgColor indexed="64"/>
      </patternFill>
    </fill>
    <fill>
      <patternFill patternType="solid">
        <fgColor indexed="22"/>
        <bgColor indexed="31"/>
      </patternFill>
    </fill>
    <fill>
      <patternFill patternType="solid">
        <fgColor indexed="26"/>
        <bgColor indexed="9"/>
      </patternFill>
    </fill>
    <fill>
      <patternFill patternType="solid">
        <fgColor indexed="13"/>
      </patternFill>
    </fill>
    <fill>
      <patternFill patternType="solid">
        <fgColor indexed="12"/>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style="thin">
        <color indexed="64"/>
      </left>
      <right style="hair">
        <color auto="1"/>
      </right>
      <top style="hair">
        <color auto="1"/>
      </top>
      <bottom style="thin">
        <color indexed="64"/>
      </bottom>
      <diagonal/>
    </border>
    <border>
      <left style="hair">
        <color auto="1"/>
      </left>
      <right style="hair">
        <color auto="1"/>
      </right>
      <top style="hair">
        <color auto="1"/>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hair">
        <color auto="1"/>
      </bottom>
      <diagonal/>
    </border>
    <border>
      <left style="thin">
        <color indexed="64"/>
      </left>
      <right/>
      <top/>
      <bottom style="hair">
        <color auto="1"/>
      </bottom>
      <diagonal/>
    </border>
    <border>
      <left/>
      <right/>
      <top/>
      <bottom style="hair">
        <color auto="1"/>
      </bottom>
      <diagonal/>
    </border>
    <border>
      <left/>
      <right style="thin">
        <color indexed="64"/>
      </right>
      <top/>
      <bottom style="hair">
        <color auto="1"/>
      </bottom>
      <diagonal/>
    </border>
    <border>
      <left style="hair">
        <color auto="1"/>
      </left>
      <right style="hair">
        <color auto="1"/>
      </right>
      <top style="hair">
        <color auto="1"/>
      </top>
      <bottom/>
      <diagonal/>
    </border>
    <border>
      <left style="hair">
        <color auto="1"/>
      </left>
      <right style="thin">
        <color indexed="64"/>
      </right>
      <top style="hair">
        <color auto="1"/>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55"/>
      </right>
      <top/>
      <bottom/>
      <diagonal/>
    </border>
    <border>
      <left/>
      <right/>
      <top style="double">
        <color indexed="64"/>
      </top>
      <bottom/>
      <diagonal/>
    </border>
    <border>
      <left style="hair">
        <color auto="1"/>
      </left>
      <right style="thin">
        <color indexed="64"/>
      </right>
      <top style="hair">
        <color auto="1"/>
      </top>
      <bottom style="thin">
        <color indexed="64"/>
      </bottom>
      <diagonal/>
    </border>
    <border>
      <left/>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double">
        <color indexed="8"/>
      </top>
      <bottom style="thin">
        <color indexed="8"/>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medium">
        <color indexed="64"/>
      </left>
      <right/>
      <top/>
      <bottom/>
      <diagonal/>
    </border>
    <border>
      <left/>
      <right style="medium">
        <color indexed="64"/>
      </right>
      <top/>
      <bottom/>
      <diagonal/>
    </border>
  </borders>
  <cellStyleXfs count="241">
    <xf numFmtId="0" fontId="0" fillId="0" borderId="0"/>
    <xf numFmtId="0" fontId="1" fillId="0" borderId="0"/>
    <xf numFmtId="0" fontId="1" fillId="0" borderId="0"/>
    <xf numFmtId="0" fontId="1" fillId="0" borderId="0"/>
    <xf numFmtId="0" fontId="1" fillId="0" borderId="0"/>
    <xf numFmtId="0" fontId="2" fillId="0" borderId="0" applyFont="0" applyFill="0" applyBorder="0" applyAlignment="0" applyProtection="0"/>
    <xf numFmtId="9" fontId="1" fillId="0" borderId="0" applyFont="0" applyFill="0" applyBorder="0" applyAlignment="0" applyProtection="0"/>
    <xf numFmtId="0" fontId="28"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45" fillId="0" borderId="0"/>
    <xf numFmtId="0" fontId="46" fillId="0" borderId="0" applyFont="0" applyFill="0" applyBorder="0" applyAlignment="0" applyProtection="0"/>
    <xf numFmtId="0" fontId="46" fillId="0" borderId="0" applyFont="0" applyFill="0" applyBorder="0" applyAlignment="0" applyProtection="0"/>
    <xf numFmtId="37" fontId="47" fillId="8" borderId="2" applyBorder="0" applyProtection="0">
      <alignment vertical="center"/>
    </xf>
    <xf numFmtId="0" fontId="46" fillId="0" borderId="0" applyFont="0" applyFill="0" applyBorder="0" applyAlignment="0" applyProtection="0"/>
    <xf numFmtId="0" fontId="46" fillId="0" borderId="0" applyFont="0" applyFill="0" applyBorder="0" applyAlignment="0" applyProtection="0"/>
    <xf numFmtId="3" fontId="48" fillId="0" borderId="0"/>
    <xf numFmtId="0" fontId="49" fillId="9" borderId="0" applyBorder="0">
      <alignment horizontal="left" vertical="center" indent="1"/>
    </xf>
    <xf numFmtId="5" fontId="50" fillId="0" borderId="26" applyAlignment="0" applyProtection="0"/>
    <xf numFmtId="0" fontId="46" fillId="0" borderId="0"/>
    <xf numFmtId="0" fontId="46" fillId="0" borderId="0"/>
    <xf numFmtId="43" fontId="2" fillId="0" borderId="0" applyFont="0" applyFill="0" applyBorder="0" applyAlignment="0" applyProtection="0"/>
    <xf numFmtId="167" fontId="2" fillId="0" borderId="0" applyFont="0" applyFill="0" applyBorder="0" applyAlignment="0" applyProtection="0"/>
    <xf numFmtId="166"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73" fontId="2" fillId="0" borderId="0" applyFill="0" applyBorder="0" applyAlignment="0" applyProtection="0"/>
    <xf numFmtId="173"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38" fontId="51" fillId="10" borderId="0" applyNumberFormat="0" applyBorder="0" applyAlignment="0" applyProtection="0"/>
    <xf numFmtId="37" fontId="52" fillId="11" borderId="14" applyBorder="0">
      <alignment horizontal="left" vertical="center" indent="1"/>
    </xf>
    <xf numFmtId="37" fontId="53" fillId="0" borderId="34">
      <alignment vertical="center"/>
    </xf>
    <xf numFmtId="175" fontId="52" fillId="12" borderId="0" applyBorder="0">
      <alignment horizontal="left" vertical="center" indent="1"/>
    </xf>
    <xf numFmtId="0" fontId="53" fillId="13" borderId="35" applyNumberFormat="0">
      <alignment horizontal="left" vertical="top" indent="1"/>
    </xf>
    <xf numFmtId="0" fontId="53" fillId="8" borderId="0" applyBorder="0">
      <alignment horizontal="left" vertical="center" indent="1"/>
    </xf>
    <xf numFmtId="0" fontId="53" fillId="0" borderId="35" applyNumberFormat="0" applyFill="0">
      <alignment horizontal="centerContinuous" vertical="top"/>
    </xf>
    <xf numFmtId="0" fontId="54" fillId="8" borderId="36" applyNumberFormat="0" applyBorder="0">
      <alignment horizontal="left" vertical="center" indent="1"/>
    </xf>
    <xf numFmtId="0" fontId="55" fillId="0" borderId="0" applyNumberFormat="0" applyFill="0" applyBorder="0" applyAlignment="0" applyProtection="0"/>
    <xf numFmtId="0" fontId="32" fillId="0" borderId="0" applyNumberFormat="0" applyFill="0" applyBorder="0" applyAlignment="0" applyProtection="0"/>
    <xf numFmtId="0" fontId="56" fillId="0" borderId="0" applyNumberFormat="0" applyFill="0" applyBorder="0" applyAlignment="0" applyProtection="0">
      <alignment vertical="top"/>
      <protection locked="0"/>
    </xf>
    <xf numFmtId="10" fontId="51" fillId="14" borderId="1" applyNumberFormat="0" applyBorder="0" applyAlignment="0" applyProtection="0"/>
    <xf numFmtId="176" fontId="2" fillId="0" borderId="0" applyFont="0" applyFill="0" applyBorder="0" applyAlignment="0" applyProtection="0"/>
    <xf numFmtId="177" fontId="2" fillId="0" borderId="0" applyFont="0" applyFill="0" applyBorder="0" applyAlignment="0" applyProtection="0"/>
    <xf numFmtId="0" fontId="57" fillId="0" borderId="0"/>
    <xf numFmtId="0" fontId="58" fillId="10" borderId="0">
      <alignment horizontal="left" indent="1"/>
    </xf>
    <xf numFmtId="178" fontId="2" fillId="0" borderId="0"/>
    <xf numFmtId="17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4" fontId="47" fillId="8" borderId="3" applyBorder="0">
      <alignment horizontal="left" vertical="center" indent="2"/>
    </xf>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5"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0" fontId="2" fillId="0" borderId="0" applyFont="0" applyFill="0" applyBorder="0" applyAlignment="0" applyProtection="0"/>
    <xf numFmtId="10" fontId="2" fillId="0" borderId="0" applyFont="0" applyFill="0" applyBorder="0" applyAlignment="0" applyProtection="0"/>
    <xf numFmtId="0" fontId="59" fillId="9" borderId="0">
      <alignment horizontal="left" indent="1"/>
    </xf>
    <xf numFmtId="3" fontId="60" fillId="0" borderId="0"/>
    <xf numFmtId="0" fontId="61" fillId="9" borderId="0" applyBorder="0">
      <alignment horizontal="left" vertical="center" indent="1"/>
    </xf>
    <xf numFmtId="0" fontId="62" fillId="15" borderId="0" applyBorder="0">
      <alignment horizontal="left" vertical="center" indent="1"/>
    </xf>
    <xf numFmtId="0" fontId="2" fillId="0" borderId="37" applyNumberFormat="0" applyFont="0" applyFill="0" applyAlignment="0" applyProtection="0"/>
    <xf numFmtId="179" fontId="2" fillId="0" borderId="0" applyFont="0" applyFill="0" applyBorder="0" applyAlignment="0" applyProtection="0"/>
    <xf numFmtId="180" fontId="2" fillId="0" borderId="0" applyFont="0" applyFill="0" applyBorder="0" applyAlignment="0" applyProtection="0"/>
    <xf numFmtId="40" fontId="63" fillId="0" borderId="0" applyFont="0" applyFill="0" applyBorder="0" applyAlignment="0" applyProtection="0"/>
    <xf numFmtId="38" fontId="63" fillId="0" borderId="0" applyFont="0" applyFill="0" applyBorder="0" applyAlignment="0" applyProtection="0"/>
    <xf numFmtId="0" fontId="63" fillId="0" borderId="0" applyFont="0" applyFill="0" applyBorder="0" applyAlignment="0" applyProtection="0"/>
    <xf numFmtId="0" fontId="63" fillId="0" borderId="0" applyFont="0" applyFill="0" applyBorder="0" applyAlignment="0" applyProtection="0"/>
    <xf numFmtId="10" fontId="2" fillId="0" borderId="0" applyFont="0" applyFill="0" applyBorder="0" applyAlignment="0" applyProtection="0"/>
    <xf numFmtId="0" fontId="64" fillId="0" borderId="0"/>
    <xf numFmtId="181" fontId="2" fillId="0" borderId="0" applyFont="0" applyFill="0" applyBorder="0" applyAlignment="0" applyProtection="0"/>
    <xf numFmtId="182" fontId="2" fillId="0" borderId="0" applyFont="0" applyFill="0" applyBorder="0" applyAlignment="0" applyProtection="0"/>
    <xf numFmtId="183" fontId="65" fillId="0" borderId="0" applyFont="0" applyFill="0" applyBorder="0" applyAlignment="0" applyProtection="0"/>
    <xf numFmtId="184" fontId="65" fillId="0" borderId="0" applyFont="0" applyFill="0" applyBorder="0" applyAlignment="0" applyProtection="0"/>
    <xf numFmtId="0" fontId="66"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185" fontId="2" fillId="0" borderId="0" applyFont="0" applyFill="0" applyBorder="0" applyAlignment="0" applyProtection="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37" fontId="47" fillId="8" borderId="2" applyBorder="0" applyProtection="0">
      <alignment vertical="center"/>
    </xf>
    <xf numFmtId="3" fontId="71" fillId="0" borderId="0"/>
    <xf numFmtId="0" fontId="49" fillId="9" borderId="0" applyBorder="0">
      <alignment horizontal="left" vertical="center" indent="1"/>
    </xf>
    <xf numFmtId="187" fontId="50" fillId="0" borderId="39" applyAlignment="0" applyProtection="0"/>
    <xf numFmtId="43" fontId="2" fillId="0" borderId="0" applyFont="0" applyFill="0" applyBorder="0" applyAlignment="0" applyProtection="0"/>
    <xf numFmtId="43" fontId="2" fillId="0" borderId="0" applyFont="0" applyFill="0" applyBorder="0" applyAlignment="0" applyProtection="0"/>
    <xf numFmtId="18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3" fontId="2" fillId="0" borderId="0" applyFill="0" applyBorder="0" applyAlignment="0" applyProtection="0"/>
    <xf numFmtId="173" fontId="2" fillId="0" borderId="0" applyFill="0" applyBorder="0" applyAlignment="0" applyProtection="0"/>
    <xf numFmtId="173" fontId="2" fillId="0" borderId="0" applyFill="0" applyBorder="0" applyAlignment="0" applyProtection="0"/>
    <xf numFmtId="189" fontId="2" fillId="0" borderId="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174" fontId="2" fillId="0" borderId="0" applyFont="0" applyFill="0" applyBorder="0" applyAlignment="0" applyProtection="0"/>
    <xf numFmtId="0" fontId="20" fillId="0" borderId="0"/>
    <xf numFmtId="0" fontId="20" fillId="0" borderId="4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3"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0" fontId="51" fillId="16" borderId="0" applyNumberFormat="0" applyBorder="0" applyAlignment="0" applyProtection="0"/>
    <xf numFmtId="37" fontId="52" fillId="11" borderId="14" applyBorder="0">
      <alignment horizontal="left" vertical="center" indent="1"/>
    </xf>
    <xf numFmtId="37" fontId="53" fillId="0" borderId="34">
      <alignment vertical="center"/>
    </xf>
    <xf numFmtId="0" fontId="53" fillId="13" borderId="35" applyNumberFormat="0">
      <alignment horizontal="left" vertical="top" indent="1"/>
    </xf>
    <xf numFmtId="0" fontId="53" fillId="8" borderId="0" applyBorder="0">
      <alignment horizontal="left" vertical="center" indent="1"/>
    </xf>
    <xf numFmtId="0" fontId="53" fillId="0" borderId="35" applyNumberFormat="0" applyFill="0">
      <alignment horizontal="centerContinuous" vertical="top"/>
    </xf>
    <xf numFmtId="0" fontId="54" fillId="8" borderId="36" applyNumberFormat="0" applyBorder="0">
      <alignment horizontal="left" vertical="center" indent="1"/>
    </xf>
    <xf numFmtId="0" fontId="55" fillId="0" borderId="0" applyNumberFormat="0" applyFill="0" applyBorder="0" applyAlignment="0" applyProtection="0"/>
    <xf numFmtId="0" fontId="55"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51" fillId="17" borderId="0" applyNumberFormat="0" applyBorder="0" applyAlignment="0" applyProtection="0"/>
    <xf numFmtId="0" fontId="72" fillId="18" borderId="40"/>
    <xf numFmtId="0" fontId="73" fillId="0" borderId="0"/>
    <xf numFmtId="178" fontId="2" fillId="0" borderId="0"/>
    <xf numFmtId="0" fontId="74" fillId="0" borderId="0"/>
    <xf numFmtId="0" fontId="1" fillId="0" borderId="0"/>
    <xf numFmtId="0" fontId="1" fillId="0" borderId="0"/>
    <xf numFmtId="0" fontId="1" fillId="0" borderId="0"/>
    <xf numFmtId="0" fontId="1" fillId="0" borderId="0"/>
    <xf numFmtId="0" fontId="75"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10" fontId="2" fillId="0" borderId="0" applyFont="0" applyFill="0" applyBorder="0" applyAlignment="0" applyProtection="0"/>
    <xf numFmtId="9" fontId="2" fillId="0" borderId="0" applyFont="0" applyFill="0" applyBorder="0" applyAlignment="0" applyProtection="0"/>
    <xf numFmtId="0" fontId="59" fillId="9" borderId="0">
      <alignment horizontal="left" indent="1"/>
    </xf>
    <xf numFmtId="3" fontId="76" fillId="0" borderId="0"/>
    <xf numFmtId="0" fontId="20" fillId="0" borderId="0"/>
    <xf numFmtId="0" fontId="20" fillId="0" borderId="40"/>
    <xf numFmtId="0" fontId="61" fillId="9" borderId="0" applyBorder="0">
      <alignment horizontal="left" vertical="center" indent="1"/>
    </xf>
    <xf numFmtId="40" fontId="3" fillId="0" borderId="0"/>
    <xf numFmtId="0" fontId="77" fillId="19" borderId="0"/>
    <xf numFmtId="0" fontId="2" fillId="0" borderId="37" applyNumberFormat="0" applyFont="0" applyFill="0" applyAlignment="0" applyProtection="0"/>
    <xf numFmtId="0" fontId="2" fillId="0" borderId="37" applyNumberFormat="0" applyFont="0" applyFill="0" applyAlignment="0" applyProtection="0"/>
    <xf numFmtId="0" fontId="72" fillId="0" borderId="41"/>
    <xf numFmtId="0" fontId="72" fillId="0" borderId="40"/>
    <xf numFmtId="0" fontId="78" fillId="0" borderId="0"/>
    <xf numFmtId="0" fontId="74" fillId="0" borderId="0"/>
    <xf numFmtId="176" fontId="57" fillId="0" borderId="0"/>
    <xf numFmtId="43" fontId="57" fillId="0" borderId="0" applyFont="0" applyFill="0" applyBorder="0" applyAlignment="0" applyProtection="0"/>
    <xf numFmtId="0" fontId="1" fillId="0" borderId="0"/>
  </cellStyleXfs>
  <cellXfs count="684">
    <xf numFmtId="0" fontId="0" fillId="0" borderId="0" xfId="0"/>
    <xf numFmtId="0" fontId="4" fillId="0" borderId="0" xfId="0" applyFont="1" applyAlignment="1">
      <alignment vertical="top"/>
    </xf>
    <xf numFmtId="0" fontId="3" fillId="0" borderId="1" xfId="0" applyFont="1" applyBorder="1" applyAlignment="1">
      <alignment horizontal="center" vertical="top" wrapText="1"/>
    </xf>
    <xf numFmtId="0" fontId="4" fillId="0" borderId="0" xfId="0" applyFont="1" applyAlignment="1">
      <alignment vertical="top" wrapText="1"/>
    </xf>
    <xf numFmtId="0" fontId="3" fillId="0" borderId="1" xfId="0" applyFont="1" applyBorder="1" applyAlignment="1">
      <alignment horizontal="center" vertical="center" wrapText="1"/>
    </xf>
    <xf numFmtId="0" fontId="5" fillId="0" borderId="1" xfId="0" applyFont="1" applyBorder="1" applyAlignment="1">
      <alignment horizontal="center" vertical="top" wrapText="1"/>
    </xf>
    <xf numFmtId="1" fontId="4" fillId="2" borderId="1" xfId="0" applyNumberFormat="1" applyFont="1" applyFill="1" applyBorder="1" applyAlignment="1">
      <alignment horizontal="center" vertical="top" wrapText="1"/>
    </xf>
    <xf numFmtId="2" fontId="4" fillId="2" borderId="1" xfId="1" applyNumberFormat="1" applyFont="1" applyFill="1" applyBorder="1" applyAlignment="1">
      <alignment horizontal="right" vertical="top"/>
    </xf>
    <xf numFmtId="0" fontId="4" fillId="2" borderId="0" xfId="0" applyFont="1" applyFill="1" applyAlignment="1">
      <alignment vertical="top"/>
    </xf>
    <xf numFmtId="2" fontId="4" fillId="0" borderId="1" xfId="1" applyNumberFormat="1" applyFont="1" applyBorder="1" applyAlignment="1">
      <alignment horizontal="right" vertical="top"/>
    </xf>
    <xf numFmtId="2" fontId="4" fillId="2" borderId="1" xfId="1" applyNumberFormat="1" applyFont="1" applyFill="1" applyBorder="1" applyAlignment="1">
      <alignment horizontal="center" vertical="top"/>
    </xf>
    <xf numFmtId="0" fontId="4" fillId="0" borderId="1" xfId="0" applyFont="1" applyBorder="1" applyAlignment="1">
      <alignment horizontal="right" vertical="top" wrapText="1"/>
    </xf>
    <xf numFmtId="2" fontId="6" fillId="2" borderId="1" xfId="1" applyNumberFormat="1" applyFont="1" applyFill="1" applyBorder="1" applyAlignment="1">
      <alignment horizontal="right" vertical="top"/>
    </xf>
    <xf numFmtId="1" fontId="4" fillId="5" borderId="1" xfId="0" applyNumberFormat="1" applyFont="1" applyFill="1" applyBorder="1" applyAlignment="1">
      <alignment horizontal="center" vertical="top" wrapText="1"/>
    </xf>
    <xf numFmtId="2" fontId="4" fillId="5" borderId="1" xfId="1" applyNumberFormat="1" applyFont="1" applyFill="1" applyBorder="1" applyAlignment="1">
      <alignment horizontal="right" vertical="top"/>
    </xf>
    <xf numFmtId="2" fontId="4" fillId="5" borderId="1" xfId="1" applyNumberFormat="1" applyFont="1" applyFill="1" applyBorder="1" applyAlignment="1">
      <alignment horizontal="center" vertical="top"/>
    </xf>
    <xf numFmtId="2" fontId="4" fillId="5" borderId="1" xfId="1" applyNumberFormat="1" applyFont="1" applyFill="1" applyBorder="1" applyAlignment="1">
      <alignment vertical="top"/>
    </xf>
    <xf numFmtId="0" fontId="4" fillId="5" borderId="1" xfId="0" applyFont="1" applyFill="1" applyBorder="1" applyAlignment="1">
      <alignment horizontal="right" vertical="top" wrapText="1"/>
    </xf>
    <xf numFmtId="2" fontId="5" fillId="0" borderId="1" xfId="0" applyNumberFormat="1" applyFont="1" applyBorder="1" applyAlignment="1">
      <alignment horizontal="right" vertical="top"/>
    </xf>
    <xf numFmtId="2" fontId="5" fillId="0" borderId="1" xfId="0" applyNumberFormat="1" applyFont="1" applyBorder="1" applyAlignment="1">
      <alignment vertical="top"/>
    </xf>
    <xf numFmtId="1" fontId="5" fillId="0" borderId="0" xfId="0" applyNumberFormat="1" applyFont="1" applyAlignment="1">
      <alignment horizontal="center" vertical="top"/>
    </xf>
    <xf numFmtId="0" fontId="5" fillId="0" borderId="0" xfId="0" applyFont="1" applyAlignment="1">
      <alignment horizontal="left" vertical="top"/>
    </xf>
    <xf numFmtId="0" fontId="5" fillId="0" borderId="0" xfId="0" applyFont="1" applyAlignment="1">
      <alignment horizontal="center" vertical="top"/>
    </xf>
    <xf numFmtId="0" fontId="3" fillId="0" borderId="1" xfId="0" applyFont="1" applyBorder="1" applyAlignment="1">
      <alignment horizontal="left" vertical="top" wrapText="1"/>
    </xf>
    <xf numFmtId="0" fontId="5" fillId="0" borderId="1" xfId="0" applyFont="1" applyBorder="1" applyAlignment="1">
      <alignment horizontal="right" vertical="top" wrapText="1"/>
    </xf>
    <xf numFmtId="168" fontId="5" fillId="0" borderId="1" xfId="0" applyNumberFormat="1" applyFont="1" applyBorder="1" applyAlignment="1">
      <alignment horizontal="center" vertical="top" wrapText="1"/>
    </xf>
    <xf numFmtId="2" fontId="5" fillId="0" borderId="1" xfId="0" applyNumberFormat="1" applyFont="1" applyBorder="1" applyAlignment="1">
      <alignment horizontal="justify" vertical="top" wrapText="1"/>
    </xf>
    <xf numFmtId="2" fontId="5" fillId="0" borderId="1" xfId="0" applyNumberFormat="1" applyFont="1" applyBorder="1" applyAlignment="1">
      <alignment horizontal="right" vertical="top" wrapText="1"/>
    </xf>
    <xf numFmtId="2" fontId="5" fillId="3" borderId="1" xfId="0" applyNumberFormat="1" applyFont="1" applyFill="1" applyBorder="1" applyAlignment="1">
      <alignment horizontal="justify" vertical="top" wrapText="1"/>
    </xf>
    <xf numFmtId="0" fontId="5" fillId="0" borderId="1" xfId="0" applyFont="1" applyBorder="1" applyAlignment="1">
      <alignment horizontal="justify" vertical="top" wrapText="1"/>
    </xf>
    <xf numFmtId="0" fontId="5" fillId="3" borderId="1" xfId="0" applyFont="1" applyFill="1" applyBorder="1" applyAlignment="1">
      <alignment horizontal="left" vertical="top" wrapText="1"/>
    </xf>
    <xf numFmtId="0" fontId="5" fillId="4" borderId="1" xfId="0" applyFont="1" applyFill="1" applyBorder="1" applyAlignment="1">
      <alignment horizontal="left" vertical="top" wrapText="1"/>
    </xf>
    <xf numFmtId="0" fontId="5" fillId="3" borderId="1" xfId="0" applyFont="1" applyFill="1" applyBorder="1" applyAlignment="1">
      <alignment horizontal="justify" vertical="top" wrapText="1"/>
    </xf>
    <xf numFmtId="0" fontId="4" fillId="0" borderId="2" xfId="0" applyFont="1" applyBorder="1" applyAlignment="1">
      <alignment horizontal="right" vertical="top" wrapText="1"/>
    </xf>
    <xf numFmtId="0" fontId="4" fillId="0" borderId="3" xfId="0" applyFont="1" applyBorder="1" applyAlignment="1">
      <alignment vertical="top" wrapText="1"/>
    </xf>
    <xf numFmtId="0" fontId="4" fillId="0" borderId="4" xfId="0" applyFont="1" applyBorder="1" applyAlignment="1">
      <alignment horizontal="right" vertical="top" wrapText="1"/>
    </xf>
    <xf numFmtId="0" fontId="5" fillId="0" borderId="0" xfId="0" applyFont="1" applyAlignment="1">
      <alignment horizontal="right" vertical="top"/>
    </xf>
    <xf numFmtId="0" fontId="6" fillId="0" borderId="1" xfId="0" applyFont="1" applyBorder="1" applyAlignment="1">
      <alignment horizontal="right" vertical="top" wrapText="1"/>
    </xf>
    <xf numFmtId="0" fontId="0" fillId="0" borderId="0" xfId="0" applyAlignment="1">
      <alignment horizontal="center" vertical="center"/>
    </xf>
    <xf numFmtId="2" fontId="0" fillId="0" borderId="0" xfId="0" applyNumberFormat="1"/>
    <xf numFmtId="0" fontId="0" fillId="0" borderId="0" xfId="0" applyAlignment="1">
      <alignment vertical="center"/>
    </xf>
    <xf numFmtId="0" fontId="0" fillId="0" borderId="5" xfId="0" applyBorder="1" applyAlignment="1">
      <alignment vertical="center"/>
    </xf>
    <xf numFmtId="2" fontId="18" fillId="0" borderId="5" xfId="0" applyNumberFormat="1" applyFont="1" applyBorder="1" applyAlignment="1">
      <alignment vertical="center"/>
    </xf>
    <xf numFmtId="2" fontId="0" fillId="0" borderId="5" xfId="0" applyNumberFormat="1" applyBorder="1" applyAlignment="1">
      <alignment vertical="center"/>
    </xf>
    <xf numFmtId="0" fontId="0" fillId="0" borderId="0" xfId="0" applyAlignment="1">
      <alignment horizontal="center"/>
    </xf>
    <xf numFmtId="0" fontId="0" fillId="0" borderId="5" xfId="0" applyBorder="1" applyAlignment="1">
      <alignment horizontal="center" vertical="center"/>
    </xf>
    <xf numFmtId="0" fontId="0" fillId="0" borderId="0" xfId="0" applyAlignment="1">
      <alignment horizontal="right"/>
    </xf>
    <xf numFmtId="1" fontId="0" fillId="0" borderId="0" xfId="0" applyNumberFormat="1" applyAlignment="1">
      <alignment horizontal="center"/>
    </xf>
    <xf numFmtId="0" fontId="0" fillId="0" borderId="0" xfId="0" applyAlignment="1">
      <alignment horizontal="left"/>
    </xf>
    <xf numFmtId="2" fontId="15" fillId="0" borderId="0" xfId="0" applyNumberFormat="1" applyFont="1"/>
    <xf numFmtId="2" fontId="15" fillId="0" borderId="0" xfId="0" applyNumberFormat="1" applyFont="1" applyAlignment="1">
      <alignment vertical="center"/>
    </xf>
    <xf numFmtId="9" fontId="0" fillId="0" borderId="0" xfId="0" applyNumberFormat="1"/>
    <xf numFmtId="2" fontId="0" fillId="0" borderId="0" xfId="0" applyNumberFormat="1" applyAlignment="1">
      <alignment horizontal="right"/>
    </xf>
    <xf numFmtId="0" fontId="15" fillId="0" borderId="0" xfId="0" applyFont="1"/>
    <xf numFmtId="2" fontId="17" fillId="0" borderId="0" xfId="0" applyNumberFormat="1" applyFont="1" applyAlignment="1">
      <alignment horizontal="right"/>
    </xf>
    <xf numFmtId="0" fontId="21" fillId="0" borderId="0" xfId="0" applyFont="1"/>
    <xf numFmtId="1" fontId="0" fillId="0" borderId="0" xfId="0" applyNumberFormat="1" applyAlignment="1">
      <alignment horizontal="left"/>
    </xf>
    <xf numFmtId="1" fontId="18" fillId="0" borderId="0" xfId="0" applyNumberFormat="1" applyFont="1" applyAlignment="1">
      <alignment horizontal="right"/>
    </xf>
    <xf numFmtId="0" fontId="19" fillId="6" borderId="0" xfId="0" applyFont="1" applyFill="1"/>
    <xf numFmtId="0" fontId="22" fillId="0" borderId="0" xfId="0" applyFont="1"/>
    <xf numFmtId="2" fontId="17" fillId="0" borderId="0" xfId="0" applyNumberFormat="1" applyFont="1"/>
    <xf numFmtId="0" fontId="23" fillId="0" borderId="0" xfId="0" applyFont="1"/>
    <xf numFmtId="0" fontId="0" fillId="0" borderId="5" xfId="0" applyBorder="1" applyAlignment="1">
      <alignment horizontal="center" vertical="center" wrapText="1"/>
    </xf>
    <xf numFmtId="0" fontId="0" fillId="0" borderId="5" xfId="0" applyBorder="1" applyAlignment="1">
      <alignment horizontal="left" vertical="center"/>
    </xf>
    <xf numFmtId="0" fontId="18" fillId="0" borderId="5" xfId="0" applyFont="1" applyBorder="1" applyAlignment="1">
      <alignment vertical="center"/>
    </xf>
    <xf numFmtId="2" fontId="0" fillId="0" borderId="5" xfId="0" applyNumberFormat="1" applyBorder="1"/>
    <xf numFmtId="0" fontId="0" fillId="0" borderId="0" xfId="0" applyAlignment="1">
      <alignment vertical="center" wrapText="1"/>
    </xf>
    <xf numFmtId="0" fontId="19" fillId="0" borderId="0" xfId="0" applyFont="1" applyAlignment="1">
      <alignment horizontal="center"/>
    </xf>
    <xf numFmtId="2" fontId="23" fillId="0" borderId="0" xfId="0" applyNumberFormat="1" applyFont="1"/>
    <xf numFmtId="0" fontId="23" fillId="0" borderId="0" xfId="0" applyFont="1" applyAlignment="1">
      <alignment horizontal="center"/>
    </xf>
    <xf numFmtId="2" fontId="4" fillId="2" borderId="1" xfId="1" applyNumberFormat="1" applyFont="1" applyFill="1" applyBorder="1" applyAlignment="1">
      <alignment horizontal="right" vertical="center"/>
    </xf>
    <xf numFmtId="2" fontId="5" fillId="2" borderId="1" xfId="0" applyNumberFormat="1" applyFont="1" applyFill="1" applyBorder="1" applyAlignment="1">
      <alignment horizontal="right" vertical="center" wrapText="1"/>
    </xf>
    <xf numFmtId="0" fontId="5" fillId="2" borderId="1" xfId="0" applyFont="1" applyFill="1" applyBorder="1" applyAlignment="1">
      <alignment horizontal="center" vertical="center" wrapText="1"/>
    </xf>
    <xf numFmtId="2" fontId="5" fillId="2" borderId="1" xfId="0" applyNumberFormat="1" applyFont="1" applyFill="1" applyBorder="1" applyAlignment="1">
      <alignment horizontal="right" vertical="center"/>
    </xf>
    <xf numFmtId="2" fontId="4" fillId="2" borderId="1" xfId="0" applyNumberFormat="1" applyFont="1" applyFill="1" applyBorder="1" applyAlignment="1">
      <alignment horizontal="right" vertical="center" wrapText="1"/>
    </xf>
    <xf numFmtId="2" fontId="5" fillId="0" borderId="1" xfId="0" applyNumberFormat="1" applyFont="1" applyBorder="1" applyAlignment="1">
      <alignment horizontal="right" vertical="center" wrapText="1"/>
    </xf>
    <xf numFmtId="0" fontId="5" fillId="0" borderId="1" xfId="0" applyFont="1" applyBorder="1" applyAlignment="1">
      <alignment horizontal="center" vertical="center" wrapText="1"/>
    </xf>
    <xf numFmtId="2" fontId="5" fillId="0" borderId="1" xfId="0" applyNumberFormat="1" applyFont="1" applyBorder="1" applyAlignment="1">
      <alignment horizontal="right" vertical="center"/>
    </xf>
    <xf numFmtId="0" fontId="18" fillId="0" borderId="5" xfId="0" applyFont="1" applyBorder="1" applyAlignment="1">
      <alignment vertical="center" wrapText="1"/>
    </xf>
    <xf numFmtId="2" fontId="4" fillId="2" borderId="2" xfId="1" applyNumberFormat="1" applyFont="1" applyFill="1" applyBorder="1" applyAlignment="1">
      <alignment horizontal="right" vertical="top"/>
    </xf>
    <xf numFmtId="2" fontId="15" fillId="0" borderId="1" xfId="0" applyNumberFormat="1" applyFont="1" applyBorder="1" applyAlignment="1">
      <alignment horizontal="center" vertical="center"/>
    </xf>
    <xf numFmtId="2" fontId="0" fillId="0" borderId="1" xfId="0" applyNumberFormat="1" applyBorder="1" applyAlignment="1">
      <alignment horizontal="center" vertical="center"/>
    </xf>
    <xf numFmtId="0" fontId="0" fillId="0" borderId="1" xfId="0" applyBorder="1"/>
    <xf numFmtId="0" fontId="18" fillId="0" borderId="1" xfId="0" applyFont="1" applyBorder="1" applyAlignment="1">
      <alignment horizontal="center" vertical="center" wrapText="1"/>
    </xf>
    <xf numFmtId="0" fontId="0" fillId="0" borderId="1" xfId="0" applyBorder="1" applyAlignment="1">
      <alignment horizontal="left" vertical="center"/>
    </xf>
    <xf numFmtId="0" fontId="17" fillId="0" borderId="1" xfId="0" applyFont="1" applyBorder="1" applyAlignment="1">
      <alignment horizontal="center" vertical="center"/>
    </xf>
    <xf numFmtId="0" fontId="18" fillId="0" borderId="1" xfId="0" applyFont="1" applyBorder="1" applyAlignment="1">
      <alignment horizontal="center" vertical="center"/>
    </xf>
    <xf numFmtId="0" fontId="23" fillId="0" borderId="1" xfId="0" applyFont="1" applyBorder="1" applyAlignment="1">
      <alignment horizontal="center" vertical="center"/>
    </xf>
    <xf numFmtId="2" fontId="23" fillId="0" borderId="1" xfId="0" applyNumberFormat="1" applyFont="1" applyBorder="1" applyAlignment="1">
      <alignment horizontal="center" vertical="center"/>
    </xf>
    <xf numFmtId="171" fontId="0" fillId="0" borderId="1" xfId="0" applyNumberFormat="1" applyBorder="1" applyAlignment="1">
      <alignment horizontal="center" vertical="center"/>
    </xf>
    <xf numFmtId="1" fontId="0" fillId="0" borderId="1" xfId="0" applyNumberFormat="1" applyBorder="1" applyAlignment="1">
      <alignment horizontal="center" vertical="center"/>
    </xf>
    <xf numFmtId="2" fontId="17" fillId="0" borderId="1" xfId="0" applyNumberFormat="1" applyFont="1" applyBorder="1" applyAlignment="1">
      <alignment horizontal="center" vertical="center"/>
    </xf>
    <xf numFmtId="10" fontId="17" fillId="0" borderId="1" xfId="6" applyNumberFormat="1" applyFont="1" applyBorder="1" applyAlignment="1">
      <alignment horizontal="center" vertical="center"/>
    </xf>
    <xf numFmtId="0" fontId="0" fillId="0" borderId="1" xfId="6" applyNumberFormat="1" applyFont="1" applyBorder="1" applyAlignment="1">
      <alignment horizontal="center" vertical="center"/>
    </xf>
    <xf numFmtId="0" fontId="18" fillId="0" borderId="1" xfId="6" applyNumberFormat="1" applyFont="1" applyBorder="1" applyAlignment="1">
      <alignment horizontal="center" vertical="center"/>
    </xf>
    <xf numFmtId="168" fontId="0" fillId="0" borderId="1" xfId="0" applyNumberFormat="1" applyBorder="1" applyAlignment="1">
      <alignment horizontal="center" vertical="center"/>
    </xf>
    <xf numFmtId="0" fontId="0" fillId="0" borderId="1" xfId="0" applyBorder="1" applyAlignment="1">
      <alignment horizontal="left" vertical="center" wrapText="1"/>
    </xf>
    <xf numFmtId="0" fontId="30" fillId="0" borderId="0" xfId="7" applyFont="1"/>
    <xf numFmtId="43" fontId="31" fillId="0" borderId="1" xfId="7" applyNumberFormat="1" applyFont="1" applyBorder="1" applyAlignment="1">
      <alignment horizontal="center" vertical="center" wrapText="1"/>
    </xf>
    <xf numFmtId="43" fontId="31" fillId="0" borderId="1" xfId="8" applyFont="1" applyFill="1" applyBorder="1" applyAlignment="1">
      <alignment horizontal="center" vertical="center" wrapText="1"/>
    </xf>
    <xf numFmtId="0" fontId="29" fillId="0" borderId="11" xfId="9" applyFont="1" applyBorder="1" applyAlignment="1">
      <alignment horizontal="center" vertical="center" wrapText="1"/>
    </xf>
    <xf numFmtId="0" fontId="32" fillId="0" borderId="11" xfId="9" applyFont="1" applyBorder="1" applyAlignment="1">
      <alignment horizontal="center" vertical="center" wrapText="1"/>
    </xf>
    <xf numFmtId="2" fontId="32" fillId="0" borderId="11" xfId="9" applyNumberFormat="1" applyFont="1" applyBorder="1" applyAlignment="1">
      <alignment horizontal="center" vertical="center"/>
    </xf>
    <xf numFmtId="0" fontId="32" fillId="0" borderId="11" xfId="9" applyFont="1" applyBorder="1" applyAlignment="1">
      <alignment horizontal="center" vertical="center"/>
    </xf>
    <xf numFmtId="43" fontId="32" fillId="0" borderId="11" xfId="9" applyNumberFormat="1" applyFont="1" applyBorder="1" applyAlignment="1">
      <alignment horizontal="center" vertical="center"/>
    </xf>
    <xf numFmtId="43" fontId="32" fillId="0" borderId="1" xfId="9" applyNumberFormat="1" applyFont="1" applyBorder="1" applyAlignment="1">
      <alignment horizontal="center" vertical="center"/>
    </xf>
    <xf numFmtId="43" fontId="28" fillId="0" borderId="0" xfId="7" applyNumberFormat="1" applyAlignment="1">
      <alignment horizontal="center" vertical="center"/>
    </xf>
    <xf numFmtId="0" fontId="28" fillId="0" borderId="0" xfId="7"/>
    <xf numFmtId="0" fontId="30" fillId="0" borderId="1" xfId="7" applyFont="1" applyBorder="1" applyAlignment="1">
      <alignment horizontal="center" vertical="top"/>
    </xf>
    <xf numFmtId="0" fontId="30" fillId="0" borderId="1" xfId="7" applyFont="1" applyBorder="1" applyAlignment="1">
      <alignment horizontal="left" vertical="top" wrapText="1"/>
    </xf>
    <xf numFmtId="2" fontId="30" fillId="0" borderId="1" xfId="7" applyNumberFormat="1" applyFont="1" applyBorder="1" applyAlignment="1">
      <alignment horizontal="center" vertical="center"/>
    </xf>
    <xf numFmtId="0" fontId="30" fillId="0" borderId="1" xfId="7" applyFont="1" applyBorder="1" applyAlignment="1">
      <alignment horizontal="center" vertical="center"/>
    </xf>
    <xf numFmtId="43" fontId="30" fillId="0" borderId="1" xfId="7" applyNumberFormat="1" applyFont="1" applyBorder="1" applyAlignment="1">
      <alignment horizontal="center" vertical="center"/>
    </xf>
    <xf numFmtId="0" fontId="33" fillId="0" borderId="1" xfId="9" applyFont="1" applyBorder="1" applyAlignment="1">
      <alignment horizontal="center" vertical="top"/>
    </xf>
    <xf numFmtId="0" fontId="2" fillId="0" borderId="1" xfId="9" applyBorder="1"/>
    <xf numFmtId="2" fontId="30" fillId="0" borderId="1" xfId="9" applyNumberFormat="1" applyFont="1" applyBorder="1" applyAlignment="1">
      <alignment horizontal="center" vertical="center"/>
    </xf>
    <xf numFmtId="0" fontId="30" fillId="0" borderId="1" xfId="9" applyFont="1" applyBorder="1" applyAlignment="1">
      <alignment horizontal="center" vertical="center"/>
    </xf>
    <xf numFmtId="0" fontId="29" fillId="0" borderId="1" xfId="9" applyFont="1" applyBorder="1" applyAlignment="1">
      <alignment horizontal="center" vertical="center" wrapText="1"/>
    </xf>
    <xf numFmtId="0" fontId="29" fillId="0" borderId="1" xfId="9" applyFont="1" applyBorder="1" applyAlignment="1">
      <alignment horizontal="left" vertical="center" wrapText="1"/>
    </xf>
    <xf numFmtId="1" fontId="32" fillId="0" borderId="1" xfId="9" applyNumberFormat="1" applyFont="1" applyBorder="1" applyAlignment="1">
      <alignment horizontal="center" vertical="center"/>
    </xf>
    <xf numFmtId="0" fontId="32" fillId="0" borderId="1" xfId="9" applyFont="1" applyBorder="1" applyAlignment="1">
      <alignment horizontal="center" vertical="center"/>
    </xf>
    <xf numFmtId="43" fontId="28" fillId="0" borderId="1" xfId="7" applyNumberFormat="1" applyBorder="1" applyAlignment="1">
      <alignment horizontal="center" vertical="center"/>
    </xf>
    <xf numFmtId="1" fontId="30" fillId="0" borderId="1" xfId="7" applyNumberFormat="1" applyFont="1" applyBorder="1" applyAlignment="1">
      <alignment horizontal="center" vertical="center"/>
    </xf>
    <xf numFmtId="0" fontId="30" fillId="0" borderId="0" xfId="7" applyFont="1" applyAlignment="1">
      <alignment horizontal="left" vertical="top" wrapText="1"/>
    </xf>
    <xf numFmtId="0" fontId="34" fillId="0" borderId="0" xfId="7" applyFont="1"/>
    <xf numFmtId="0" fontId="31" fillId="0" borderId="0" xfId="7" applyFont="1" applyAlignment="1">
      <alignment horizontal="left" vertical="top" wrapText="1"/>
    </xf>
    <xf numFmtId="0" fontId="30" fillId="0" borderId="11" xfId="10" applyFont="1" applyBorder="1" applyAlignment="1">
      <alignment horizontal="left" vertical="top" wrapText="1"/>
    </xf>
    <xf numFmtId="43" fontId="31" fillId="0" borderId="1" xfId="7" applyNumberFormat="1" applyFont="1" applyBorder="1" applyAlignment="1">
      <alignment horizontal="center" vertical="center"/>
    </xf>
    <xf numFmtId="43" fontId="30" fillId="0" borderId="1" xfId="7" applyNumberFormat="1" applyFont="1" applyBorder="1" applyAlignment="1">
      <alignment horizontal="center" vertical="center" wrapText="1"/>
    </xf>
    <xf numFmtId="0" fontId="30" fillId="0" borderId="0" xfId="7" applyFont="1" applyAlignment="1">
      <alignment vertical="top"/>
    </xf>
    <xf numFmtId="0" fontId="31" fillId="0" borderId="21" xfId="10" applyFont="1" applyBorder="1" applyAlignment="1">
      <alignment horizontal="left" vertical="top" wrapText="1"/>
    </xf>
    <xf numFmtId="43" fontId="32" fillId="0" borderId="2" xfId="7" applyNumberFormat="1" applyFont="1" applyBorder="1" applyAlignment="1">
      <alignment horizontal="center" vertical="center" wrapText="1"/>
    </xf>
    <xf numFmtId="43" fontId="32" fillId="0" borderId="2" xfId="7" applyNumberFormat="1" applyFont="1" applyBorder="1" applyAlignment="1">
      <alignment horizontal="right" vertical="center"/>
    </xf>
    <xf numFmtId="43" fontId="32" fillId="0" borderId="1" xfId="7" applyNumberFormat="1" applyFont="1" applyBorder="1" applyAlignment="1">
      <alignment horizontal="center" vertical="center" wrapText="1"/>
    </xf>
    <xf numFmtId="0" fontId="31" fillId="0" borderId="0" xfId="7" applyFont="1" applyAlignment="1">
      <alignment horizontal="center" vertical="top"/>
    </xf>
    <xf numFmtId="2" fontId="31" fillId="0" borderId="0" xfId="7" applyNumberFormat="1" applyFont="1" applyAlignment="1">
      <alignment horizontal="center" vertical="center"/>
    </xf>
    <xf numFmtId="0" fontId="31" fillId="0" borderId="0" xfId="7" applyFont="1" applyAlignment="1">
      <alignment horizontal="center" vertical="center"/>
    </xf>
    <xf numFmtId="43" fontId="31" fillId="0" borderId="0" xfId="7" applyNumberFormat="1" applyFont="1" applyAlignment="1">
      <alignment horizontal="center" vertical="center"/>
    </xf>
    <xf numFmtId="0" fontId="36" fillId="0" borderId="0" xfId="7" applyFont="1" applyAlignment="1">
      <alignment vertical="top"/>
    </xf>
    <xf numFmtId="0" fontId="35" fillId="0" borderId="0" xfId="7" applyFont="1" applyAlignment="1">
      <alignment horizontal="center" vertical="top"/>
    </xf>
    <xf numFmtId="2" fontId="36" fillId="0" borderId="0" xfId="7" applyNumberFormat="1" applyFont="1" applyAlignment="1">
      <alignment horizontal="center" vertical="center"/>
    </xf>
    <xf numFmtId="43" fontId="37" fillId="0" borderId="0" xfId="7" applyNumberFormat="1" applyFont="1" applyAlignment="1">
      <alignment horizontal="center" vertical="center"/>
    </xf>
    <xf numFmtId="43" fontId="36" fillId="0" borderId="0" xfId="7" applyNumberFormat="1" applyFont="1" applyAlignment="1">
      <alignment horizontal="center" vertical="center"/>
    </xf>
    <xf numFmtId="0" fontId="30" fillId="0" borderId="0" xfId="7" applyFont="1" applyAlignment="1">
      <alignment horizontal="center" vertical="center"/>
    </xf>
    <xf numFmtId="0" fontId="36" fillId="0" borderId="0" xfId="7" applyFont="1" applyAlignment="1">
      <alignment horizontal="center" vertical="center"/>
    </xf>
    <xf numFmtId="2" fontId="30" fillId="0" borderId="0" xfId="7" applyNumberFormat="1" applyFont="1" applyAlignment="1">
      <alignment horizontal="center" vertical="center"/>
    </xf>
    <xf numFmtId="43" fontId="30" fillId="0" borderId="0" xfId="7" applyNumberFormat="1" applyFont="1" applyAlignment="1">
      <alignment horizontal="center" vertical="center"/>
    </xf>
    <xf numFmtId="0" fontId="38" fillId="0" borderId="1" xfId="7" applyFont="1" applyBorder="1" applyAlignment="1">
      <alignment horizontal="center" vertical="center"/>
    </xf>
    <xf numFmtId="0" fontId="38" fillId="7" borderId="1" xfId="7" applyFont="1" applyFill="1" applyBorder="1" applyAlignment="1">
      <alignment horizontal="center" vertical="center"/>
    </xf>
    <xf numFmtId="0" fontId="39" fillId="0" borderId="1" xfId="7" applyFont="1" applyBorder="1" applyAlignment="1">
      <alignment horizontal="left" vertical="top" wrapText="1"/>
    </xf>
    <xf numFmtId="0" fontId="2" fillId="0" borderId="1" xfId="7" applyFont="1" applyBorder="1" applyAlignment="1">
      <alignment horizontal="left" vertical="center" wrapText="1"/>
    </xf>
    <xf numFmtId="2" fontId="38" fillId="0" borderId="1" xfId="7" applyNumberFormat="1" applyFont="1" applyBorder="1" applyAlignment="1">
      <alignment horizontal="right" vertical="center"/>
    </xf>
    <xf numFmtId="0" fontId="38" fillId="0" borderId="1" xfId="7" applyFont="1" applyBorder="1" applyAlignment="1">
      <alignment horizontal="left" vertical="center" wrapText="1"/>
    </xf>
    <xf numFmtId="0" fontId="38" fillId="7" borderId="1" xfId="7" applyFont="1" applyFill="1" applyBorder="1" applyAlignment="1">
      <alignment horizontal="right" vertical="center"/>
    </xf>
    <xf numFmtId="0" fontId="38" fillId="0" borderId="1" xfId="7" applyFont="1" applyBorder="1" applyAlignment="1">
      <alignment horizontal="right" vertical="center"/>
    </xf>
    <xf numFmtId="0" fontId="2" fillId="0" borderId="1" xfId="7" applyFont="1" applyBorder="1" applyAlignment="1">
      <alignment horizontal="left" vertical="top" wrapText="1"/>
    </xf>
    <xf numFmtId="2" fontId="28" fillId="0" borderId="0" xfId="7" applyNumberFormat="1"/>
    <xf numFmtId="0" fontId="2" fillId="0" borderId="0" xfId="7" applyFont="1" applyAlignment="1">
      <alignment vertical="top"/>
    </xf>
    <xf numFmtId="0" fontId="38" fillId="0" borderId="0" xfId="7" applyFont="1" applyAlignment="1">
      <alignment horizontal="right" vertical="center" wrapText="1"/>
    </xf>
    <xf numFmtId="2" fontId="38" fillId="0" borderId="0" xfId="7" applyNumberFormat="1" applyFont="1" applyAlignment="1">
      <alignment vertical="center"/>
    </xf>
    <xf numFmtId="0" fontId="30" fillId="0" borderId="0" xfId="7" applyFont="1" applyAlignment="1">
      <alignment horizontal="center" vertical="top"/>
    </xf>
    <xf numFmtId="0" fontId="38" fillId="0" borderId="0" xfId="7" applyFont="1" applyAlignment="1">
      <alignment horizontal="center" vertical="center"/>
    </xf>
    <xf numFmtId="0" fontId="2" fillId="0" borderId="0" xfId="7" applyFont="1" applyAlignment="1">
      <alignment horizontal="center" vertical="top"/>
    </xf>
    <xf numFmtId="0" fontId="32" fillId="0" borderId="14" xfId="7" applyFont="1" applyBorder="1" applyAlignment="1">
      <alignment horizontal="center" vertical="center"/>
    </xf>
    <xf numFmtId="0" fontId="32" fillId="0" borderId="1" xfId="7" applyFont="1" applyBorder="1" applyAlignment="1">
      <alignment horizontal="center" vertical="center" wrapText="1"/>
    </xf>
    <xf numFmtId="0" fontId="32" fillId="0" borderId="22" xfId="7" applyFont="1" applyBorder="1" applyAlignment="1">
      <alignment horizontal="center" vertical="center" wrapText="1"/>
    </xf>
    <xf numFmtId="0" fontId="32" fillId="0" borderId="1" xfId="7" applyFont="1" applyBorder="1" applyAlignment="1">
      <alignment horizontal="center" vertical="center"/>
    </xf>
    <xf numFmtId="0" fontId="33" fillId="0" borderId="10" xfId="7" applyFont="1" applyBorder="1" applyAlignment="1">
      <alignment horizontal="center" vertical="center"/>
    </xf>
    <xf numFmtId="2" fontId="41" fillId="0" borderId="10" xfId="7" applyNumberFormat="1" applyFont="1" applyBorder="1" applyAlignment="1">
      <alignment horizontal="center" vertical="center"/>
    </xf>
    <xf numFmtId="0" fontId="33" fillId="0" borderId="12" xfId="7" applyFont="1" applyBorder="1" applyAlignment="1">
      <alignment horizontal="center" vertical="center"/>
    </xf>
    <xf numFmtId="2" fontId="33" fillId="0" borderId="10" xfId="7" applyNumberFormat="1" applyFont="1" applyBorder="1" applyAlignment="1">
      <alignment horizontal="center" vertical="center"/>
    </xf>
    <xf numFmtId="2" fontId="33" fillId="0" borderId="12" xfId="7" applyNumberFormat="1" applyFont="1" applyBorder="1" applyAlignment="1">
      <alignment horizontal="center" vertical="center"/>
    </xf>
    <xf numFmtId="2" fontId="41" fillId="0" borderId="1" xfId="7" applyNumberFormat="1" applyFont="1" applyBorder="1" applyAlignment="1">
      <alignment horizontal="center" vertical="center"/>
    </xf>
    <xf numFmtId="0" fontId="32" fillId="0" borderId="2" xfId="7" applyFont="1" applyBorder="1" applyAlignment="1">
      <alignment horizontal="center" vertical="center"/>
    </xf>
    <xf numFmtId="0" fontId="33" fillId="0" borderId="2" xfId="9" applyFont="1" applyBorder="1" applyAlignment="1">
      <alignment horizontal="left" vertical="center"/>
    </xf>
    <xf numFmtId="0" fontId="33" fillId="0" borderId="3" xfId="9" applyFont="1" applyBorder="1" applyAlignment="1">
      <alignment horizontal="left" vertical="center" wrapText="1"/>
    </xf>
    <xf numFmtId="0" fontId="33" fillId="0" borderId="3" xfId="7" applyFont="1" applyBorder="1" applyAlignment="1">
      <alignment horizontal="center" vertical="center"/>
    </xf>
    <xf numFmtId="2" fontId="41" fillId="0" borderId="3" xfId="7" applyNumberFormat="1" applyFont="1" applyBorder="1" applyAlignment="1">
      <alignment horizontal="center" vertical="center"/>
    </xf>
    <xf numFmtId="2" fontId="33" fillId="0" borderId="3" xfId="7" applyNumberFormat="1" applyFont="1" applyBorder="1" applyAlignment="1">
      <alignment horizontal="center" vertical="center"/>
    </xf>
    <xf numFmtId="2" fontId="33" fillId="0" borderId="1" xfId="7" applyNumberFormat="1" applyFont="1" applyBorder="1" applyAlignment="1">
      <alignment horizontal="center" vertical="center"/>
    </xf>
    <xf numFmtId="2" fontId="41" fillId="0" borderId="4" xfId="7" applyNumberFormat="1" applyFont="1" applyBorder="1" applyAlignment="1">
      <alignment horizontal="center" vertical="center"/>
    </xf>
    <xf numFmtId="0" fontId="32" fillId="0" borderId="12" xfId="7" applyFont="1" applyBorder="1" applyAlignment="1">
      <alignment horizontal="center" vertical="center"/>
    </xf>
    <xf numFmtId="0" fontId="33" fillId="0" borderId="12" xfId="9" applyFont="1" applyBorder="1" applyAlignment="1">
      <alignment horizontal="left" vertical="center"/>
    </xf>
    <xf numFmtId="0" fontId="33" fillId="0" borderId="26" xfId="9" applyFont="1" applyBorder="1" applyAlignment="1">
      <alignment horizontal="left" vertical="center" wrapText="1"/>
    </xf>
    <xf numFmtId="0" fontId="33" fillId="0" borderId="26" xfId="7" applyFont="1" applyBorder="1" applyAlignment="1">
      <alignment horizontal="center" vertical="center"/>
    </xf>
    <xf numFmtId="2" fontId="41" fillId="0" borderId="26" xfId="7" applyNumberFormat="1" applyFont="1" applyBorder="1" applyAlignment="1">
      <alignment horizontal="center" vertical="center"/>
    </xf>
    <xf numFmtId="2" fontId="33" fillId="0" borderId="26" xfId="7" applyNumberFormat="1" applyFont="1" applyBorder="1" applyAlignment="1">
      <alignment horizontal="center" vertical="center"/>
    </xf>
    <xf numFmtId="2" fontId="41" fillId="0" borderId="27" xfId="7" applyNumberFormat="1" applyFont="1" applyBorder="1" applyAlignment="1">
      <alignment horizontal="center" vertical="center"/>
    </xf>
    <xf numFmtId="0" fontId="33" fillId="0" borderId="3" xfId="9" applyFont="1" applyBorder="1" applyAlignment="1">
      <alignment horizontal="left" vertical="center"/>
    </xf>
    <xf numFmtId="0" fontId="32" fillId="2" borderId="14" xfId="7" applyFont="1" applyFill="1" applyBorder="1" applyAlignment="1">
      <alignment horizontal="center" vertical="center" wrapText="1"/>
    </xf>
    <xf numFmtId="0" fontId="33" fillId="0" borderId="0" xfId="7" applyFont="1" applyAlignment="1">
      <alignment vertical="center" wrapText="1"/>
    </xf>
    <xf numFmtId="0" fontId="33" fillId="0" borderId="0" xfId="7" applyFont="1" applyAlignment="1">
      <alignment vertical="center"/>
    </xf>
    <xf numFmtId="2" fontId="33" fillId="0" borderId="0" xfId="7" applyNumberFormat="1" applyFont="1" applyAlignment="1">
      <alignment horizontal="center" vertical="center"/>
    </xf>
    <xf numFmtId="0" fontId="41" fillId="0" borderId="0" xfId="7" applyFont="1" applyAlignment="1">
      <alignment horizontal="center" vertical="center"/>
    </xf>
    <xf numFmtId="0" fontId="41" fillId="0" borderId="13" xfId="7" applyFont="1" applyBorder="1" applyAlignment="1">
      <alignment horizontal="center" vertical="center"/>
    </xf>
    <xf numFmtId="0" fontId="32" fillId="7" borderId="28" xfId="7" applyFont="1" applyFill="1" applyBorder="1" applyAlignment="1">
      <alignment horizontal="center" vertical="top"/>
    </xf>
    <xf numFmtId="0" fontId="41" fillId="0" borderId="29" xfId="7" applyFont="1" applyBorder="1" applyAlignment="1">
      <alignment horizontal="center"/>
    </xf>
    <xf numFmtId="0" fontId="41" fillId="0" borderId="30" xfId="7" applyFont="1" applyBorder="1" applyAlignment="1">
      <alignment horizontal="center"/>
    </xf>
    <xf numFmtId="0" fontId="32" fillId="0" borderId="14" xfId="7" applyFont="1" applyBorder="1" applyAlignment="1">
      <alignment horizontal="center" vertical="top"/>
    </xf>
    <xf numFmtId="0" fontId="33" fillId="0" borderId="0" xfId="7" applyFont="1"/>
    <xf numFmtId="0" fontId="41" fillId="0" borderId="13" xfId="7" applyFont="1" applyBorder="1" applyAlignment="1">
      <alignment horizontal="center"/>
    </xf>
    <xf numFmtId="0" fontId="32" fillId="0" borderId="1" xfId="7" applyFont="1" applyBorder="1" applyAlignment="1">
      <alignment vertical="center" wrapText="1"/>
    </xf>
    <xf numFmtId="0" fontId="30" fillId="0" borderId="4" xfId="7" applyFont="1" applyBorder="1" applyAlignment="1">
      <alignment horizontal="center" vertical="center" wrapText="1"/>
    </xf>
    <xf numFmtId="172" fontId="30" fillId="0" borderId="1" xfId="11" applyNumberFormat="1" applyFont="1" applyFill="1" applyBorder="1" applyAlignment="1">
      <alignment horizontal="right" vertical="center" wrapText="1"/>
    </xf>
    <xf numFmtId="2" fontId="30" fillId="0" borderId="1" xfId="7" applyNumberFormat="1" applyFont="1" applyBorder="1" applyAlignment="1">
      <alignment vertical="center" wrapText="1"/>
    </xf>
    <xf numFmtId="2" fontId="30" fillId="0" borderId="1" xfId="7" applyNumberFormat="1" applyFont="1" applyBorder="1" applyAlignment="1">
      <alignment horizontal="center" vertical="center" wrapText="1"/>
    </xf>
    <xf numFmtId="2" fontId="30" fillId="0" borderId="1" xfId="7" applyNumberFormat="1" applyFont="1" applyBorder="1" applyAlignment="1">
      <alignment horizontal="right" vertical="center" wrapText="1"/>
    </xf>
    <xf numFmtId="2" fontId="30" fillId="0" borderId="1" xfId="7" applyNumberFormat="1" applyFont="1" applyBorder="1" applyAlignment="1">
      <alignment horizontal="right" vertical="center"/>
    </xf>
    <xf numFmtId="0" fontId="32" fillId="0" borderId="0" xfId="7" applyFont="1" applyAlignment="1">
      <alignment horizontal="center" vertical="center" wrapText="1"/>
    </xf>
    <xf numFmtId="0" fontId="30" fillId="0" borderId="0" xfId="7" applyFont="1" applyAlignment="1">
      <alignment horizontal="left" vertical="center" wrapText="1"/>
    </xf>
    <xf numFmtId="0" fontId="30" fillId="0" borderId="0" xfId="7" applyFont="1" applyAlignment="1">
      <alignment vertical="center" wrapText="1"/>
    </xf>
    <xf numFmtId="172" fontId="33" fillId="0" borderId="0" xfId="11" applyNumberFormat="1" applyFont="1" applyFill="1" applyBorder="1" applyAlignment="1">
      <alignment vertical="center" wrapText="1"/>
    </xf>
    <xf numFmtId="2" fontId="30" fillId="0" borderId="0" xfId="7" applyNumberFormat="1" applyFont="1" applyAlignment="1">
      <alignment horizontal="right" vertical="center" wrapText="1"/>
    </xf>
    <xf numFmtId="2" fontId="33" fillId="0" borderId="0" xfId="7" applyNumberFormat="1" applyFont="1" applyAlignment="1">
      <alignment horizontal="right" vertical="center"/>
    </xf>
    <xf numFmtId="2" fontId="30" fillId="0" borderId="0" xfId="7" applyNumberFormat="1" applyFont="1" applyAlignment="1">
      <alignment horizontal="right" vertical="center"/>
    </xf>
    <xf numFmtId="2" fontId="30" fillId="0" borderId="0" xfId="7" applyNumberFormat="1" applyFont="1" applyAlignment="1">
      <alignment vertical="center" wrapText="1"/>
    </xf>
    <xf numFmtId="0" fontId="30" fillId="0" borderId="1" xfId="7" applyFont="1" applyBorder="1" applyAlignment="1">
      <alignment horizontal="left" vertical="center" wrapText="1"/>
    </xf>
    <xf numFmtId="2" fontId="38" fillId="0" borderId="1" xfId="9" applyNumberFormat="1" applyFont="1" applyBorder="1" applyAlignment="1">
      <alignment vertical="center"/>
    </xf>
    <xf numFmtId="2" fontId="5" fillId="0" borderId="3" xfId="0" applyNumberFormat="1" applyFont="1" applyBorder="1" applyAlignment="1">
      <alignment vertical="top"/>
    </xf>
    <xf numFmtId="2" fontId="5" fillId="2" borderId="3" xfId="0" applyNumberFormat="1" applyFont="1" applyFill="1" applyBorder="1"/>
    <xf numFmtId="0" fontId="15" fillId="0" borderId="1" xfId="0" applyFont="1" applyBorder="1" applyAlignment="1">
      <alignment horizontal="center" vertical="center"/>
    </xf>
    <xf numFmtId="0" fontId="0" fillId="0" borderId="1" xfId="0" applyBorder="1" applyAlignment="1">
      <alignment horizontal="center" vertical="center" wrapText="1"/>
    </xf>
    <xf numFmtId="0" fontId="23" fillId="0" borderId="1" xfId="0" applyFont="1" applyBorder="1" applyAlignment="1">
      <alignment horizontal="center" vertical="center" wrapText="1"/>
    </xf>
    <xf numFmtId="0" fontId="0" fillId="0" borderId="1" xfId="0" applyBorder="1" applyAlignment="1">
      <alignment horizontal="center" vertical="center"/>
    </xf>
    <xf numFmtId="0" fontId="2" fillId="0" borderId="0" xfId="12"/>
    <xf numFmtId="2" fontId="2" fillId="0" borderId="0" xfId="12" applyNumberFormat="1"/>
    <xf numFmtId="0" fontId="42" fillId="0" borderId="1" xfId="12" applyFont="1" applyBorder="1" applyAlignment="1">
      <alignment horizontal="center" vertical="center"/>
    </xf>
    <xf numFmtId="0" fontId="42" fillId="0" borderId="1" xfId="12" applyFont="1" applyBorder="1" applyAlignment="1">
      <alignment horizontal="center" vertical="center" wrapText="1"/>
    </xf>
    <xf numFmtId="0" fontId="26" fillId="0" borderId="1" xfId="12" applyFont="1" applyBorder="1"/>
    <xf numFmtId="0" fontId="42" fillId="0" borderId="1" xfId="9" applyFont="1" applyBorder="1" applyAlignment="1">
      <alignment horizontal="left" vertical="center" wrapText="1"/>
    </xf>
    <xf numFmtId="0" fontId="43" fillId="0" borderId="1" xfId="12" applyFont="1" applyBorder="1" applyAlignment="1">
      <alignment horizontal="center" vertical="center"/>
    </xf>
    <xf numFmtId="2" fontId="44" fillId="0" borderId="1" xfId="12" applyNumberFormat="1" applyFont="1" applyBorder="1" applyAlignment="1">
      <alignment horizontal="center" vertical="center"/>
    </xf>
    <xf numFmtId="2" fontId="43" fillId="0" borderId="1" xfId="12" applyNumberFormat="1" applyFont="1" applyBorder="1" applyAlignment="1">
      <alignment horizontal="center" vertical="center"/>
    </xf>
    <xf numFmtId="2" fontId="41" fillId="6" borderId="1" xfId="12" applyNumberFormat="1" applyFont="1" applyFill="1" applyBorder="1" applyAlignment="1">
      <alignment horizontal="center" vertical="center"/>
    </xf>
    <xf numFmtId="0" fontId="43" fillId="0" borderId="1" xfId="9" applyFont="1" applyBorder="1" applyAlignment="1">
      <alignment horizontal="left" vertical="center"/>
    </xf>
    <xf numFmtId="0" fontId="42" fillId="0" borderId="1" xfId="12" applyFont="1" applyBorder="1" applyAlignment="1">
      <alignment horizontal="center" vertical="top"/>
    </xf>
    <xf numFmtId="0" fontId="42" fillId="0" borderId="1" xfId="12" applyFont="1" applyBorder="1" applyAlignment="1">
      <alignment horizontal="left" vertical="center" wrapText="1"/>
    </xf>
    <xf numFmtId="0" fontId="26" fillId="0" borderId="1" xfId="12" applyFont="1" applyBorder="1" applyAlignment="1">
      <alignment vertical="center"/>
    </xf>
    <xf numFmtId="172" fontId="3" fillId="0" borderId="1" xfId="13" applyNumberFormat="1" applyFont="1" applyFill="1" applyBorder="1" applyAlignment="1">
      <alignment horizontal="right" vertical="center" wrapText="1"/>
    </xf>
    <xf numFmtId="10" fontId="3" fillId="0" borderId="1" xfId="14" applyNumberFormat="1" applyFont="1" applyFill="1" applyBorder="1" applyAlignment="1">
      <alignment horizontal="center" vertical="center" wrapText="1"/>
    </xf>
    <xf numFmtId="2" fontId="3" fillId="0" borderId="1" xfId="12" applyNumberFormat="1" applyFont="1" applyBorder="1" applyAlignment="1">
      <alignment horizontal="center" vertical="center" wrapText="1"/>
    </xf>
    <xf numFmtId="2" fontId="3" fillId="0" borderId="1" xfId="12" applyNumberFormat="1" applyFont="1" applyBorder="1" applyAlignment="1">
      <alignment horizontal="center" vertical="center"/>
    </xf>
    <xf numFmtId="2" fontId="3" fillId="0" borderId="1" xfId="12" applyNumberFormat="1" applyFont="1" applyBorder="1" applyAlignment="1">
      <alignment vertical="center" wrapText="1"/>
    </xf>
    <xf numFmtId="0" fontId="38" fillId="0" borderId="0" xfId="12" applyFont="1"/>
    <xf numFmtId="2" fontId="38" fillId="0" borderId="0" xfId="12" applyNumberFormat="1" applyFont="1"/>
    <xf numFmtId="0" fontId="5" fillId="0" borderId="1" xfId="12" applyFont="1" applyBorder="1" applyAlignment="1">
      <alignment horizontal="left" vertical="center" wrapText="1"/>
    </xf>
    <xf numFmtId="0" fontId="3" fillId="0" borderId="1" xfId="12" applyFont="1" applyBorder="1" applyAlignment="1">
      <alignment horizontal="right" vertical="center" wrapText="1"/>
    </xf>
    <xf numFmtId="0" fontId="42" fillId="0" borderId="12" xfId="12" applyFont="1" applyBorder="1" applyAlignment="1">
      <alignment horizontal="center" vertical="center" wrapText="1"/>
    </xf>
    <xf numFmtId="0" fontId="5" fillId="0" borderId="26" xfId="12" applyFont="1" applyBorder="1" applyAlignment="1">
      <alignment horizontal="left" vertical="center" wrapText="1"/>
    </xf>
    <xf numFmtId="2" fontId="3" fillId="0" borderId="26" xfId="12" applyNumberFormat="1" applyFont="1" applyBorder="1" applyAlignment="1">
      <alignment horizontal="left" vertical="center" wrapText="1"/>
    </xf>
    <xf numFmtId="10" fontId="3" fillId="0" borderId="26" xfId="14" applyNumberFormat="1" applyFont="1" applyFill="1" applyBorder="1" applyAlignment="1">
      <alignment horizontal="center" vertical="center" wrapText="1"/>
    </xf>
    <xf numFmtId="2" fontId="3" fillId="0" borderId="26" xfId="12" applyNumberFormat="1" applyFont="1" applyBorder="1" applyAlignment="1">
      <alignment horizontal="center" vertical="center" wrapText="1"/>
    </xf>
    <xf numFmtId="2" fontId="3" fillId="0" borderId="26" xfId="12" applyNumberFormat="1" applyFont="1" applyBorder="1" applyAlignment="1">
      <alignment horizontal="center" vertical="center"/>
    </xf>
    <xf numFmtId="2" fontId="3" fillId="0" borderId="27" xfId="12" applyNumberFormat="1" applyFont="1" applyBorder="1" applyAlignment="1">
      <alignment vertical="center" wrapText="1"/>
    </xf>
    <xf numFmtId="0" fontId="43" fillId="0" borderId="14" xfId="12" applyFont="1" applyBorder="1" applyAlignment="1">
      <alignment horizontal="center" vertical="center"/>
    </xf>
    <xf numFmtId="0" fontId="5" fillId="0" borderId="0" xfId="12" applyFont="1" applyAlignment="1">
      <alignment horizontal="center" vertical="center" wrapText="1"/>
    </xf>
    <xf numFmtId="43" fontId="43" fillId="0" borderId="0" xfId="12" applyNumberFormat="1" applyFont="1"/>
    <xf numFmtId="2" fontId="43" fillId="0" borderId="0" xfId="12" applyNumberFormat="1" applyFont="1" applyAlignment="1">
      <alignment vertical="center" wrapText="1"/>
    </xf>
    <xf numFmtId="2" fontId="43" fillId="0" borderId="0" xfId="12" applyNumberFormat="1" applyFont="1" applyAlignment="1">
      <alignment horizontal="center" vertical="center"/>
    </xf>
    <xf numFmtId="2" fontId="43" fillId="0" borderId="0" xfId="12" applyNumberFormat="1" applyFont="1" applyAlignment="1">
      <alignment horizontal="center" vertical="center" wrapText="1"/>
    </xf>
    <xf numFmtId="2" fontId="26" fillId="0" borderId="13" xfId="12" applyNumberFormat="1" applyFont="1" applyBorder="1"/>
    <xf numFmtId="0" fontId="42" fillId="0" borderId="0" xfId="12" applyFont="1" applyAlignment="1">
      <alignment horizontal="center" vertical="top"/>
    </xf>
    <xf numFmtId="0" fontId="26" fillId="0" borderId="13" xfId="12" applyFont="1" applyBorder="1"/>
    <xf numFmtId="0" fontId="43" fillId="0" borderId="14" xfId="12" applyFont="1" applyBorder="1"/>
    <xf numFmtId="0" fontId="26" fillId="0" borderId="0" xfId="12" applyFont="1"/>
    <xf numFmtId="0" fontId="43" fillId="0" borderId="0" xfId="12" applyFont="1"/>
    <xf numFmtId="0" fontId="42" fillId="0" borderId="0" xfId="12" applyFont="1"/>
    <xf numFmtId="0" fontId="42" fillId="0" borderId="0" xfId="12" applyFont="1" applyAlignment="1">
      <alignment horizontal="center" vertical="center"/>
    </xf>
    <xf numFmtId="0" fontId="42" fillId="0" borderId="0" xfId="12" applyFont="1" applyAlignment="1">
      <alignment horizontal="center"/>
    </xf>
    <xf numFmtId="0" fontId="3" fillId="0" borderId="0" xfId="12" applyFont="1" applyAlignment="1">
      <alignment horizontal="center" vertical="top"/>
    </xf>
    <xf numFmtId="0" fontId="26" fillId="0" borderId="14" xfId="12" applyFont="1" applyBorder="1"/>
    <xf numFmtId="0" fontId="26" fillId="0" borderId="31" xfId="12" applyFont="1" applyBorder="1"/>
    <xf numFmtId="0" fontId="42" fillId="0" borderId="32" xfId="12" applyFont="1" applyBorder="1" applyAlignment="1">
      <alignment horizontal="center" vertical="center"/>
    </xf>
    <xf numFmtId="0" fontId="26" fillId="0" borderId="32" xfId="12" applyFont="1" applyBorder="1"/>
    <xf numFmtId="0" fontId="26" fillId="0" borderId="32" xfId="12" applyFont="1" applyBorder="1" applyAlignment="1">
      <alignment horizontal="center"/>
    </xf>
    <xf numFmtId="0" fontId="26" fillId="0" borderId="33" xfId="12" applyFont="1" applyBorder="1"/>
    <xf numFmtId="0" fontId="2" fillId="0" borderId="0" xfId="12" applyAlignment="1">
      <alignment horizontal="center"/>
    </xf>
    <xf numFmtId="0" fontId="43" fillId="0" borderId="1" xfId="0" applyFont="1" applyBorder="1" applyAlignment="1">
      <alignment horizontal="center" vertical="center"/>
    </xf>
    <xf numFmtId="2" fontId="43" fillId="0" borderId="1" xfId="0" applyNumberFormat="1" applyFont="1" applyBorder="1" applyAlignment="1">
      <alignment horizontal="center" vertical="center"/>
    </xf>
    <xf numFmtId="2" fontId="25" fillId="0" borderId="1" xfId="0" applyNumberFormat="1" applyFont="1" applyBorder="1" applyAlignment="1">
      <alignment horizontal="center" vertical="center"/>
    </xf>
    <xf numFmtId="0" fontId="67" fillId="0" borderId="0" xfId="0" applyFont="1" applyAlignment="1">
      <alignment vertical="center"/>
    </xf>
    <xf numFmtId="1" fontId="25" fillId="0" borderId="0" xfId="0" applyNumberFormat="1" applyFont="1" applyAlignment="1">
      <alignment horizontal="center" vertical="center"/>
    </xf>
    <xf numFmtId="1" fontId="70" fillId="0" borderId="0" xfId="0" applyNumberFormat="1" applyFont="1" applyAlignment="1">
      <alignment horizontal="left" vertical="center"/>
    </xf>
    <xf numFmtId="1" fontId="25" fillId="0" borderId="1" xfId="0" applyNumberFormat="1" applyFont="1" applyBorder="1" applyAlignment="1">
      <alignment horizontal="center" vertical="center"/>
    </xf>
    <xf numFmtId="1" fontId="25" fillId="0" borderId="1" xfId="0" applyNumberFormat="1" applyFont="1" applyBorder="1" applyAlignment="1">
      <alignment horizontal="center" vertical="center" wrapText="1"/>
    </xf>
    <xf numFmtId="1" fontId="25" fillId="0" borderId="15" xfId="0" applyNumberFormat="1" applyFont="1" applyBorder="1" applyAlignment="1">
      <alignment horizontal="center" vertical="center"/>
    </xf>
    <xf numFmtId="1" fontId="67" fillId="0" borderId="16" xfId="0" applyNumberFormat="1" applyFont="1" applyBorder="1" applyAlignment="1">
      <alignment horizontal="center" vertical="center"/>
    </xf>
    <xf numFmtId="1" fontId="67" fillId="0" borderId="17" xfId="0" applyNumberFormat="1" applyFont="1" applyBorder="1" applyAlignment="1">
      <alignment horizontal="center" vertical="center"/>
    </xf>
    <xf numFmtId="2" fontId="68" fillId="0" borderId="17" xfId="0" applyNumberFormat="1" applyFont="1" applyBorder="1" applyAlignment="1">
      <alignment horizontal="center" vertical="center"/>
    </xf>
    <xf numFmtId="169" fontId="67" fillId="0" borderId="17" xfId="0" applyNumberFormat="1" applyFont="1" applyBorder="1" applyAlignment="1">
      <alignment horizontal="center" vertical="center"/>
    </xf>
    <xf numFmtId="2" fontId="67" fillId="0" borderId="17" xfId="0" applyNumberFormat="1" applyFont="1" applyBorder="1" applyAlignment="1">
      <alignment horizontal="center" vertical="center"/>
    </xf>
    <xf numFmtId="2" fontId="67" fillId="0" borderId="18" xfId="0" applyNumberFormat="1" applyFont="1" applyBorder="1" applyAlignment="1">
      <alignment horizontal="center" vertical="center"/>
    </xf>
    <xf numFmtId="1" fontId="67" fillId="0" borderId="6" xfId="0" applyNumberFormat="1" applyFont="1" applyBorder="1" applyAlignment="1">
      <alignment horizontal="center" vertical="center"/>
    </xf>
    <xf numFmtId="1" fontId="67" fillId="0" borderId="5" xfId="0" applyNumberFormat="1" applyFont="1" applyBorder="1" applyAlignment="1">
      <alignment horizontal="center" vertical="center"/>
    </xf>
    <xf numFmtId="2" fontId="67" fillId="0" borderId="5" xfId="0" applyNumberFormat="1" applyFont="1" applyBorder="1" applyAlignment="1">
      <alignment horizontal="center" vertical="center"/>
    </xf>
    <xf numFmtId="2" fontId="68" fillId="0" borderId="5" xfId="0" applyNumberFormat="1" applyFont="1" applyBorder="1" applyAlignment="1">
      <alignment horizontal="center" vertical="center"/>
    </xf>
    <xf numFmtId="2" fontId="67" fillId="0" borderId="7" xfId="0" applyNumberFormat="1" applyFont="1" applyBorder="1" applyAlignment="1">
      <alignment horizontal="center" vertical="center"/>
    </xf>
    <xf numFmtId="2" fontId="25" fillId="0" borderId="9" xfId="0" applyNumberFormat="1" applyFont="1" applyBorder="1" applyAlignment="1">
      <alignment horizontal="center" vertical="center"/>
    </xf>
    <xf numFmtId="0" fontId="25" fillId="0" borderId="1" xfId="0" applyFont="1" applyBorder="1" applyAlignment="1">
      <alignment horizontal="center" vertical="center" wrapText="1"/>
    </xf>
    <xf numFmtId="0" fontId="25" fillId="0" borderId="1" xfId="0" applyFont="1" applyBorder="1" applyAlignment="1">
      <alignment horizontal="center" vertical="center"/>
    </xf>
    <xf numFmtId="0" fontId="67" fillId="0" borderId="6" xfId="0" applyFont="1" applyBorder="1" applyAlignment="1">
      <alignment horizontal="center" vertical="center"/>
    </xf>
    <xf numFmtId="0" fontId="67" fillId="0" borderId="5" xfId="0" applyFont="1" applyBorder="1" applyAlignment="1">
      <alignment horizontal="center" vertical="center"/>
    </xf>
    <xf numFmtId="2" fontId="68" fillId="0" borderId="5" xfId="0" applyNumberFormat="1" applyFont="1" applyBorder="1" applyAlignment="1">
      <alignment vertical="center"/>
    </xf>
    <xf numFmtId="2" fontId="43" fillId="2" borderId="5" xfId="9" applyNumberFormat="1" applyFont="1" applyFill="1" applyBorder="1" applyAlignment="1">
      <alignment horizontal="center" vertical="center"/>
    </xf>
    <xf numFmtId="2" fontId="67" fillId="0" borderId="0" xfId="0" applyNumberFormat="1" applyFont="1" applyAlignment="1">
      <alignment vertical="center"/>
    </xf>
    <xf numFmtId="1" fontId="25" fillId="0" borderId="0" xfId="0" applyNumberFormat="1" applyFont="1" applyAlignment="1">
      <alignment horizontal="right" vertical="center"/>
    </xf>
    <xf numFmtId="2" fontId="67" fillId="0" borderId="19" xfId="0" applyNumberFormat="1" applyFont="1" applyBorder="1" applyAlignment="1">
      <alignment vertical="center"/>
    </xf>
    <xf numFmtId="2" fontId="67" fillId="0" borderId="20" xfId="0" applyNumberFormat="1" applyFont="1" applyBorder="1" applyAlignment="1">
      <alignment vertical="center"/>
    </xf>
    <xf numFmtId="0" fontId="67" fillId="0" borderId="0" xfId="0" applyFont="1"/>
    <xf numFmtId="0" fontId="67" fillId="0" borderId="0" xfId="0" applyFont="1" applyAlignment="1">
      <alignment horizontal="center" vertical="center"/>
    </xf>
    <xf numFmtId="2" fontId="67" fillId="0" borderId="0" xfId="0" applyNumberFormat="1" applyFont="1"/>
    <xf numFmtId="2" fontId="69" fillId="0" borderId="0" xfId="0" applyNumberFormat="1" applyFont="1"/>
    <xf numFmtId="169" fontId="67" fillId="0" borderId="0" xfId="0" applyNumberFormat="1" applyFont="1"/>
    <xf numFmtId="170" fontId="67" fillId="0" borderId="0" xfId="0" applyNumberFormat="1" applyFont="1"/>
    <xf numFmtId="1" fontId="25" fillId="0" borderId="14" xfId="0" applyNumberFormat="1" applyFont="1" applyBorder="1" applyAlignment="1">
      <alignment horizontal="left" vertical="center"/>
    </xf>
    <xf numFmtId="0" fontId="67" fillId="0" borderId="13" xfId="0" applyFont="1" applyBorder="1" applyAlignment="1">
      <alignment vertical="center"/>
    </xf>
    <xf numFmtId="1" fontId="25" fillId="0" borderId="14" xfId="0" applyNumberFormat="1" applyFont="1" applyBorder="1" applyAlignment="1">
      <alignment horizontal="center" vertical="center"/>
    </xf>
    <xf numFmtId="2" fontId="25" fillId="0" borderId="38" xfId="0" applyNumberFormat="1" applyFont="1" applyBorder="1" applyAlignment="1">
      <alignment horizontal="center" vertical="center"/>
    </xf>
    <xf numFmtId="1" fontId="25" fillId="0" borderId="14" xfId="0" applyNumberFormat="1" applyFont="1" applyBorder="1" applyAlignment="1">
      <alignment horizontal="right" vertical="center"/>
    </xf>
    <xf numFmtId="0" fontId="67" fillId="0" borderId="14" xfId="0" applyFont="1" applyBorder="1"/>
    <xf numFmtId="0" fontId="67" fillId="0" borderId="13" xfId="0" applyFont="1" applyBorder="1"/>
    <xf numFmtId="0" fontId="67" fillId="0" borderId="31" xfId="0" applyFont="1" applyBorder="1"/>
    <xf numFmtId="0" fontId="67" fillId="0" borderId="32" xfId="0" applyFont="1" applyBorder="1"/>
    <xf numFmtId="0" fontId="25" fillId="0" borderId="32" xfId="0" applyFont="1" applyBorder="1"/>
    <xf numFmtId="2" fontId="25" fillId="0" borderId="32" xfId="0" applyNumberFormat="1" applyFont="1" applyBorder="1" applyAlignment="1">
      <alignment horizontal="center"/>
    </xf>
    <xf numFmtId="0" fontId="67" fillId="0" borderId="33" xfId="0" applyFont="1" applyBorder="1"/>
    <xf numFmtId="0" fontId="67" fillId="0" borderId="1" xfId="0" applyFont="1" applyBorder="1"/>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67" fillId="0" borderId="1" xfId="0" applyFont="1" applyBorder="1" applyAlignment="1">
      <alignment horizontal="left" vertical="center"/>
    </xf>
    <xf numFmtId="0" fontId="67" fillId="0" borderId="1" xfId="0" applyFont="1" applyBorder="1" applyAlignment="1">
      <alignment horizontal="center" vertical="center"/>
    </xf>
    <xf numFmtId="0" fontId="43" fillId="0" borderId="1" xfId="0" applyFont="1" applyBorder="1" applyAlignment="1">
      <alignment horizontal="center" vertical="center" wrapText="1"/>
    </xf>
    <xf numFmtId="0" fontId="70" fillId="0" borderId="1" xfId="0" applyFont="1" applyBorder="1" applyAlignment="1">
      <alignment horizontal="center" vertical="center"/>
    </xf>
    <xf numFmtId="0" fontId="68" fillId="0" borderId="1" xfId="0" applyFont="1" applyBorder="1" applyAlignment="1">
      <alignment horizontal="center" vertical="center"/>
    </xf>
    <xf numFmtId="2" fontId="67" fillId="0" borderId="1" xfId="0" applyNumberFormat="1" applyFont="1" applyBorder="1" applyAlignment="1">
      <alignment horizontal="center" vertical="center"/>
    </xf>
    <xf numFmtId="171" fontId="67" fillId="0" borderId="1" xfId="0" applyNumberFormat="1" applyFont="1" applyBorder="1" applyAlignment="1">
      <alignment horizontal="center" vertical="center"/>
    </xf>
    <xf numFmtId="1" fontId="67" fillId="0" borderId="1" xfId="0" applyNumberFormat="1" applyFont="1" applyBorder="1" applyAlignment="1">
      <alignment horizontal="center" vertical="center"/>
    </xf>
    <xf numFmtId="2" fontId="70" fillId="0" borderId="1" xfId="0" applyNumberFormat="1" applyFont="1" applyBorder="1" applyAlignment="1">
      <alignment horizontal="center" vertical="center"/>
    </xf>
    <xf numFmtId="10" fontId="70" fillId="0" borderId="1" xfId="6" applyNumberFormat="1" applyFont="1" applyBorder="1" applyAlignment="1">
      <alignment horizontal="center" vertical="center"/>
    </xf>
    <xf numFmtId="0" fontId="67" fillId="0" borderId="1" xfId="6" applyNumberFormat="1" applyFont="1" applyBorder="1" applyAlignment="1">
      <alignment horizontal="center" vertical="center"/>
    </xf>
    <xf numFmtId="0" fontId="68" fillId="0" borderId="1" xfId="6" applyNumberFormat="1" applyFont="1" applyBorder="1" applyAlignment="1">
      <alignment horizontal="center" vertical="center"/>
    </xf>
    <xf numFmtId="0" fontId="67" fillId="0" borderId="1" xfId="0" applyFont="1" applyBorder="1" applyAlignment="1">
      <alignment horizontal="left" vertical="center" wrapText="1"/>
    </xf>
    <xf numFmtId="168" fontId="67" fillId="0" borderId="1" xfId="0" applyNumberFormat="1" applyFont="1" applyBorder="1" applyAlignment="1">
      <alignment horizontal="center" vertical="center"/>
    </xf>
    <xf numFmtId="0" fontId="43" fillId="0" borderId="0" xfId="0" applyFont="1"/>
    <xf numFmtId="0" fontId="67" fillId="0" borderId="0" xfId="0" applyFont="1" applyAlignment="1">
      <alignment vertical="center" wrapText="1"/>
    </xf>
    <xf numFmtId="2" fontId="43" fillId="0" borderId="0" xfId="0" applyNumberFormat="1" applyFont="1"/>
    <xf numFmtId="0" fontId="67" fillId="0" borderId="0" xfId="0" applyFont="1" applyAlignment="1">
      <alignment horizontal="center"/>
    </xf>
    <xf numFmtId="0" fontId="43" fillId="0" borderId="0" xfId="0" applyFont="1" applyAlignment="1">
      <alignment horizontal="center"/>
    </xf>
    <xf numFmtId="0" fontId="69" fillId="0" borderId="0" xfId="0" applyFont="1" applyAlignment="1">
      <alignment horizontal="center"/>
    </xf>
    <xf numFmtId="0" fontId="79" fillId="0" borderId="1" xfId="0" applyFont="1" applyBorder="1" applyAlignment="1">
      <alignment horizontal="center" vertical="center" wrapText="1"/>
    </xf>
    <xf numFmtId="0" fontId="80" fillId="0" borderId="0" xfId="0" applyFont="1" applyAlignment="1">
      <alignment vertical="center"/>
    </xf>
    <xf numFmtId="0" fontId="80" fillId="0" borderId="0" xfId="0" applyFont="1" applyAlignment="1">
      <alignment vertical="top"/>
    </xf>
    <xf numFmtId="0" fontId="79" fillId="0" borderId="1" xfId="0" applyFont="1" applyBorder="1" applyAlignment="1">
      <alignment horizontal="justify" vertical="top" wrapText="1"/>
    </xf>
    <xf numFmtId="0" fontId="80" fillId="0" borderId="1" xfId="0" applyFont="1" applyBorder="1" applyAlignment="1">
      <alignment horizontal="center" vertical="center"/>
    </xf>
    <xf numFmtId="0" fontId="80" fillId="0" borderId="11" xfId="0" applyFont="1" applyBorder="1" applyAlignment="1">
      <alignment horizontal="justify" vertical="top" wrapText="1"/>
    </xf>
    <xf numFmtId="0" fontId="79" fillId="0" borderId="10" xfId="0" applyFont="1" applyBorder="1" applyAlignment="1">
      <alignment horizontal="justify" vertical="top" wrapText="1"/>
    </xf>
    <xf numFmtId="168" fontId="80" fillId="0" borderId="10" xfId="0" applyNumberFormat="1" applyFont="1" applyBorder="1" applyAlignment="1">
      <alignment horizontal="center" vertical="center" wrapText="1"/>
    </xf>
    <xf numFmtId="0" fontId="79" fillId="0" borderId="11" xfId="0" applyFont="1" applyBorder="1" applyAlignment="1">
      <alignment horizontal="justify" vertical="top" wrapText="1"/>
    </xf>
    <xf numFmtId="168" fontId="80" fillId="0" borderId="1" xfId="0" applyNumberFormat="1" applyFont="1" applyBorder="1" applyAlignment="1">
      <alignment horizontal="center" vertical="center" wrapText="1"/>
    </xf>
    <xf numFmtId="0" fontId="80" fillId="0" borderId="11" xfId="0" applyFont="1" applyBorder="1" applyAlignment="1">
      <alignment horizontal="justify" vertical="center" wrapText="1"/>
    </xf>
    <xf numFmtId="0" fontId="80" fillId="0" borderId="0" xfId="238" applyNumberFormat="1" applyFont="1" applyAlignment="1">
      <alignment horizontal="justify" vertical="center" wrapText="1"/>
    </xf>
    <xf numFmtId="0" fontId="82" fillId="0" borderId="11" xfId="0" applyFont="1" applyBorder="1" applyAlignment="1">
      <alignment horizontal="justify" vertical="top" wrapText="1"/>
    </xf>
    <xf numFmtId="0" fontId="80" fillId="0" borderId="1" xfId="0" applyFont="1" applyBorder="1" applyAlignment="1">
      <alignment horizontal="center" vertical="center" wrapText="1"/>
    </xf>
    <xf numFmtId="2" fontId="82" fillId="0" borderId="1" xfId="0" applyNumberFormat="1" applyFont="1" applyBorder="1" applyAlignment="1">
      <alignment horizontal="right" vertical="center" wrapText="1"/>
    </xf>
    <xf numFmtId="2" fontId="80" fillId="0" borderId="0" xfId="0" applyNumberFormat="1" applyFont="1" applyAlignment="1">
      <alignment vertical="top"/>
    </xf>
    <xf numFmtId="0" fontId="83" fillId="0" borderId="11" xfId="0" applyFont="1" applyBorder="1" applyAlignment="1">
      <alignment horizontal="justify" vertical="top" wrapText="1"/>
    </xf>
    <xf numFmtId="0" fontId="83" fillId="0" borderId="1" xfId="87" applyFont="1" applyBorder="1" applyAlignment="1">
      <alignment vertical="top" wrapText="1"/>
    </xf>
    <xf numFmtId="0" fontId="82" fillId="0" borderId="1" xfId="87" applyFont="1" applyBorder="1" applyAlignment="1">
      <alignment horizontal="center" vertical="center"/>
    </xf>
    <xf numFmtId="0" fontId="82" fillId="0" borderId="1" xfId="87" applyFont="1" applyBorder="1" applyAlignment="1">
      <alignment horizontal="center" vertical="center" wrapText="1"/>
    </xf>
    <xf numFmtId="2" fontId="82" fillId="0" borderId="1" xfId="87" applyNumberFormat="1" applyFont="1" applyBorder="1" applyAlignment="1">
      <alignment horizontal="right" vertical="center"/>
    </xf>
    <xf numFmtId="0" fontId="82" fillId="0" borderId="0" xfId="0" applyFont="1" applyAlignment="1">
      <alignment vertical="top"/>
    </xf>
    <xf numFmtId="2" fontId="82" fillId="0" borderId="0" xfId="0" applyNumberFormat="1" applyFont="1" applyAlignment="1">
      <alignment vertical="top"/>
    </xf>
    <xf numFmtId="0" fontId="84" fillId="0" borderId="1" xfId="87" applyFont="1" applyBorder="1" applyAlignment="1">
      <alignment vertical="top" wrapText="1"/>
    </xf>
    <xf numFmtId="0" fontId="80" fillId="0" borderId="1" xfId="87" applyFont="1" applyBorder="1" applyAlignment="1">
      <alignment horizontal="center" vertical="center"/>
    </xf>
    <xf numFmtId="0" fontId="80" fillId="0" borderId="1" xfId="87" applyFont="1" applyBorder="1" applyAlignment="1">
      <alignment horizontal="center" vertical="center" wrapText="1"/>
    </xf>
    <xf numFmtId="0" fontId="80" fillId="0" borderId="1" xfId="0" applyFont="1" applyBorder="1" applyAlignment="1">
      <alignment vertical="top"/>
    </xf>
    <xf numFmtId="0" fontId="79" fillId="0" borderId="1" xfId="87" applyFont="1" applyBorder="1" applyAlignment="1">
      <alignment vertical="top" wrapText="1"/>
    </xf>
    <xf numFmtId="0" fontId="83" fillId="0" borderId="1" xfId="87" applyFont="1" applyBorder="1" applyAlignment="1">
      <alignment horizontal="center" vertical="center"/>
    </xf>
    <xf numFmtId="0" fontId="83" fillId="0" borderId="1" xfId="87" applyFont="1" applyBorder="1" applyAlignment="1">
      <alignment horizontal="center" vertical="center" wrapText="1"/>
    </xf>
    <xf numFmtId="0" fontId="79" fillId="0" borderId="1" xfId="87" applyFont="1" applyBorder="1" applyAlignment="1">
      <alignment horizontal="center" vertical="center"/>
    </xf>
    <xf numFmtId="0" fontId="79" fillId="0" borderId="1" xfId="87" applyFont="1" applyBorder="1" applyAlignment="1">
      <alignment horizontal="center" vertical="center" wrapText="1"/>
    </xf>
    <xf numFmtId="0" fontId="82" fillId="0" borderId="1" xfId="87" applyFont="1" applyBorder="1" applyAlignment="1">
      <alignment vertical="top" wrapText="1"/>
    </xf>
    <xf numFmtId="0" fontId="80" fillId="0" borderId="1" xfId="0" applyFont="1" applyBorder="1" applyAlignment="1" applyProtection="1">
      <alignment horizontal="justify" vertical="top" wrapText="1"/>
      <protection locked="0"/>
    </xf>
    <xf numFmtId="0" fontId="79" fillId="0" borderId="1" xfId="0" applyFont="1" applyBorder="1" applyAlignment="1" applyProtection="1">
      <alignment horizontal="justify" vertical="top" wrapText="1"/>
      <protection locked="0"/>
    </xf>
    <xf numFmtId="0" fontId="83" fillId="0" borderId="11" xfId="87" applyFont="1" applyBorder="1" applyAlignment="1">
      <alignment horizontal="center" vertical="center" wrapText="1"/>
    </xf>
    <xf numFmtId="0" fontId="79" fillId="0" borderId="1" xfId="0" applyFont="1" applyBorder="1" applyAlignment="1" applyProtection="1">
      <alignment horizontal="right" vertical="top" wrapText="1"/>
      <protection locked="0"/>
    </xf>
    <xf numFmtId="0" fontId="82" fillId="0" borderId="1" xfId="0" applyFont="1" applyBorder="1" applyAlignment="1">
      <alignment horizontal="justify" vertical="justify" wrapText="1"/>
    </xf>
    <xf numFmtId="0" fontId="79" fillId="0" borderId="42" xfId="0" applyFont="1" applyBorder="1" applyAlignment="1" applyProtection="1">
      <alignment horizontal="justify" vertical="center" wrapText="1"/>
      <protection locked="0"/>
    </xf>
    <xf numFmtId="0" fontId="80" fillId="0" borderId="42" xfId="0" applyFont="1" applyBorder="1" applyAlignment="1" applyProtection="1">
      <alignment horizontal="justify" vertical="center" wrapText="1"/>
      <protection locked="0"/>
    </xf>
    <xf numFmtId="2" fontId="80" fillId="0" borderId="0" xfId="76" applyNumberFormat="1" applyFont="1" applyAlignment="1">
      <alignment vertical="top" wrapText="1"/>
    </xf>
    <xf numFmtId="0" fontId="80" fillId="0" borderId="0" xfId="0" applyFont="1" applyAlignment="1">
      <alignment horizontal="center" vertical="center"/>
    </xf>
    <xf numFmtId="0" fontId="80" fillId="0" borderId="0" xfId="0" applyFont="1" applyAlignment="1">
      <alignment horizontal="right" vertical="center"/>
    </xf>
    <xf numFmtId="0" fontId="80" fillId="0" borderId="0" xfId="0" applyFont="1" applyAlignment="1">
      <alignment horizontal="left" vertical="top"/>
    </xf>
    <xf numFmtId="0" fontId="80" fillId="0" borderId="0" xfId="0" applyFont="1" applyAlignment="1">
      <alignment horizontal="center" vertical="top" wrapText="1"/>
    </xf>
    <xf numFmtId="0" fontId="79" fillId="0" borderId="1" xfId="0" applyFont="1" applyBorder="1" applyAlignment="1">
      <alignment vertical="top" wrapText="1"/>
    </xf>
    <xf numFmtId="2" fontId="83" fillId="0" borderId="1" xfId="0" applyNumberFormat="1" applyFont="1" applyBorder="1" applyAlignment="1">
      <alignment horizontal="right" vertical="center" wrapText="1"/>
    </xf>
    <xf numFmtId="0" fontId="38" fillId="0" borderId="0" xfId="76" applyFont="1"/>
    <xf numFmtId="0" fontId="86" fillId="0" borderId="1" xfId="76" applyFont="1" applyBorder="1"/>
    <xf numFmtId="0" fontId="43" fillId="0" borderId="1" xfId="76" applyFont="1" applyBorder="1" applyAlignment="1">
      <alignment vertical="top" wrapText="1"/>
    </xf>
    <xf numFmtId="0" fontId="87" fillId="0" borderId="1" xfId="76" applyFont="1" applyBorder="1" applyAlignment="1">
      <alignment horizontal="center" vertical="center" wrapText="1"/>
    </xf>
    <xf numFmtId="0" fontId="88" fillId="0" borderId="1" xfId="76" applyFont="1" applyBorder="1"/>
    <xf numFmtId="0" fontId="33" fillId="0" borderId="1" xfId="76" applyFont="1" applyBorder="1"/>
    <xf numFmtId="0" fontId="2" fillId="0" borderId="0" xfId="76"/>
    <xf numFmtId="0" fontId="43" fillId="0" borderId="1" xfId="76" applyFont="1" applyBorder="1" applyAlignment="1">
      <alignment horizontal="left" vertical="top" wrapText="1" indent="4"/>
    </xf>
    <xf numFmtId="0" fontId="33" fillId="0" borderId="1" xfId="76" applyFont="1" applyBorder="1" applyAlignment="1">
      <alignment vertical="top" wrapText="1"/>
    </xf>
    <xf numFmtId="0" fontId="43" fillId="0" borderId="14" xfId="76" applyFont="1" applyBorder="1" applyAlignment="1">
      <alignment horizontal="left" vertical="top" wrapText="1" indent="4"/>
    </xf>
    <xf numFmtId="0" fontId="33" fillId="0" borderId="0" xfId="76" applyFont="1" applyAlignment="1">
      <alignment vertical="top" wrapText="1"/>
    </xf>
    <xf numFmtId="0" fontId="33" fillId="0" borderId="13" xfId="76" applyFont="1" applyBorder="1" applyAlignment="1">
      <alignment vertical="top" wrapText="1"/>
    </xf>
    <xf numFmtId="0" fontId="26" fillId="0" borderId="1" xfId="76" applyFont="1" applyBorder="1"/>
    <xf numFmtId="0" fontId="2" fillId="0" borderId="1" xfId="76" applyBorder="1"/>
    <xf numFmtId="0" fontId="38" fillId="0" borderId="1" xfId="76" applyFont="1" applyBorder="1"/>
    <xf numFmtId="2" fontId="42" fillId="0" borderId="0" xfId="78" applyNumberFormat="1" applyFont="1"/>
    <xf numFmtId="2" fontId="90" fillId="0" borderId="0" xfId="76" applyNumberFormat="1" applyFont="1"/>
    <xf numFmtId="0" fontId="90" fillId="0" borderId="0" xfId="76" applyFont="1"/>
    <xf numFmtId="0" fontId="91" fillId="0" borderId="0" xfId="76" applyFont="1"/>
    <xf numFmtId="2" fontId="91" fillId="0" borderId="0" xfId="76" applyNumberFormat="1" applyFont="1" applyAlignment="1">
      <alignment horizontal="center" vertical="top" wrapText="1"/>
    </xf>
    <xf numFmtId="0" fontId="91" fillId="0" borderId="0" xfId="76" applyFont="1" applyAlignment="1">
      <alignment horizontal="center" vertical="top" wrapText="1"/>
    </xf>
    <xf numFmtId="0" fontId="82" fillId="0" borderId="1" xfId="87" applyFont="1" applyBorder="1" applyAlignment="1">
      <alignment horizontal="left" vertical="top" wrapText="1"/>
    </xf>
    <xf numFmtId="0" fontId="83" fillId="6" borderId="11" xfId="0" applyFont="1" applyFill="1" applyBorder="1" applyAlignment="1">
      <alignment horizontal="justify" vertical="top" wrapText="1"/>
    </xf>
    <xf numFmtId="0" fontId="80" fillId="6" borderId="1" xfId="0" applyFont="1" applyFill="1" applyBorder="1" applyAlignment="1">
      <alignment horizontal="center" vertical="center" wrapText="1"/>
    </xf>
    <xf numFmtId="0" fontId="80" fillId="6" borderId="0" xfId="0" applyFont="1" applyFill="1" applyAlignment="1">
      <alignment vertical="top"/>
    </xf>
    <xf numFmtId="2" fontId="80" fillId="6" borderId="0" xfId="0" applyNumberFormat="1" applyFont="1" applyFill="1" applyAlignment="1">
      <alignment vertical="top"/>
    </xf>
    <xf numFmtId="0" fontId="83" fillId="6" borderId="1" xfId="87" applyFont="1" applyFill="1" applyBorder="1" applyAlignment="1">
      <alignment vertical="top" wrapText="1"/>
    </xf>
    <xf numFmtId="0" fontId="82" fillId="6" borderId="1" xfId="87" applyFont="1" applyFill="1" applyBorder="1" applyAlignment="1">
      <alignment horizontal="center" vertical="center"/>
    </xf>
    <xf numFmtId="0" fontId="82" fillId="6" borderId="1" xfId="87" applyFont="1" applyFill="1" applyBorder="1" applyAlignment="1">
      <alignment horizontal="center" vertical="center" wrapText="1"/>
    </xf>
    <xf numFmtId="0" fontId="82" fillId="6" borderId="0" xfId="0" applyFont="1" applyFill="1" applyAlignment="1">
      <alignment vertical="top"/>
    </xf>
    <xf numFmtId="0" fontId="82" fillId="6" borderId="1" xfId="0" applyFont="1" applyFill="1" applyBorder="1" applyAlignment="1">
      <alignment vertical="top"/>
    </xf>
    <xf numFmtId="2" fontId="82" fillId="6" borderId="0" xfId="0" applyNumberFormat="1" applyFont="1" applyFill="1" applyAlignment="1">
      <alignment vertical="top"/>
    </xf>
    <xf numFmtId="0" fontId="79" fillId="6" borderId="1" xfId="87" applyFont="1" applyFill="1" applyBorder="1" applyAlignment="1">
      <alignment vertical="top" wrapText="1"/>
    </xf>
    <xf numFmtId="0" fontId="79" fillId="6" borderId="1" xfId="87" applyFont="1" applyFill="1" applyBorder="1" applyAlignment="1">
      <alignment horizontal="center" vertical="center"/>
    </xf>
    <xf numFmtId="0" fontId="79" fillId="6" borderId="1" xfId="87" applyFont="1" applyFill="1" applyBorder="1" applyAlignment="1">
      <alignment horizontal="center" vertical="center" wrapText="1"/>
    </xf>
    <xf numFmtId="0" fontId="82" fillId="6" borderId="1" xfId="87" applyFont="1" applyFill="1" applyBorder="1" applyAlignment="1">
      <alignment vertical="top" wrapText="1"/>
    </xf>
    <xf numFmtId="0" fontId="83" fillId="6" borderId="1" xfId="87" applyFont="1" applyFill="1" applyBorder="1" applyAlignment="1">
      <alignment horizontal="center" vertical="center"/>
    </xf>
    <xf numFmtId="0" fontId="83" fillId="6" borderId="1" xfId="87" applyFont="1" applyFill="1" applyBorder="1" applyAlignment="1">
      <alignment horizontal="center" vertical="center" wrapText="1"/>
    </xf>
    <xf numFmtId="0" fontId="83" fillId="6" borderId="0" xfId="0" applyFont="1" applyFill="1" applyAlignment="1">
      <alignment vertical="top"/>
    </xf>
    <xf numFmtId="2" fontId="83" fillId="6" borderId="0" xfId="0" applyNumberFormat="1" applyFont="1" applyFill="1" applyAlignment="1">
      <alignment vertical="top"/>
    </xf>
    <xf numFmtId="0" fontId="84" fillId="6" borderId="1" xfId="87" applyFont="1" applyFill="1" applyBorder="1" applyAlignment="1">
      <alignment vertical="top" wrapText="1"/>
    </xf>
    <xf numFmtId="0" fontId="85" fillId="6" borderId="0" xfId="0" applyFont="1" applyFill="1" applyAlignment="1">
      <alignment vertical="top"/>
    </xf>
    <xf numFmtId="0" fontId="83" fillId="0" borderId="10" xfId="87" applyFont="1" applyBorder="1" applyAlignment="1">
      <alignment vertical="center" wrapText="1"/>
    </xf>
    <xf numFmtId="0" fontId="94" fillId="0" borderId="1" xfId="87" applyFont="1" applyBorder="1" applyAlignment="1">
      <alignment horizontal="center" vertical="center"/>
    </xf>
    <xf numFmtId="2" fontId="94" fillId="0" borderId="1" xfId="0" applyNumberFormat="1" applyFont="1" applyBorder="1" applyAlignment="1">
      <alignment horizontal="right" vertical="center" wrapText="1"/>
    </xf>
    <xf numFmtId="0" fontId="83" fillId="0" borderId="10" xfId="87" applyFont="1" applyBorder="1" applyAlignment="1">
      <alignment horizontal="center" vertical="center" wrapText="1"/>
    </xf>
    <xf numFmtId="0" fontId="83" fillId="0" borderId="1" xfId="87" applyFont="1" applyBorder="1" applyAlignment="1">
      <alignment horizontal="center" vertical="top"/>
    </xf>
    <xf numFmtId="0" fontId="83" fillId="0" borderId="1" xfId="87" applyFont="1" applyBorder="1" applyAlignment="1">
      <alignment horizontal="center" vertical="top" wrapText="1"/>
    </xf>
    <xf numFmtId="0" fontId="97" fillId="0" borderId="0" xfId="0" applyFont="1" applyAlignment="1">
      <alignment vertical="top"/>
    </xf>
    <xf numFmtId="0" fontId="95" fillId="0" borderId="1" xfId="0" applyFont="1" applyBorder="1" applyAlignment="1">
      <alignment horizontal="center" vertical="center" wrapText="1"/>
    </xf>
    <xf numFmtId="0" fontId="97" fillId="0" borderId="0" xfId="0" applyFont="1" applyAlignment="1">
      <alignment horizontal="center" vertical="top" wrapText="1"/>
    </xf>
    <xf numFmtId="0" fontId="97" fillId="0" borderId="1" xfId="0" applyFont="1" applyBorder="1" applyAlignment="1">
      <alignment horizontal="center" vertical="center"/>
    </xf>
    <xf numFmtId="2" fontId="97" fillId="0" borderId="1" xfId="0" applyNumberFormat="1" applyFont="1" applyBorder="1" applyAlignment="1">
      <alignment horizontal="right" vertical="center"/>
    </xf>
    <xf numFmtId="2" fontId="97" fillId="0" borderId="1" xfId="0" applyNumberFormat="1" applyFont="1" applyBorder="1" applyAlignment="1">
      <alignment horizontal="right" vertical="center" wrapText="1"/>
    </xf>
    <xf numFmtId="0" fontId="97" fillId="0" borderId="0" xfId="0" applyFont="1" applyAlignment="1">
      <alignment vertical="center"/>
    </xf>
    <xf numFmtId="0" fontId="97" fillId="0" borderId="1" xfId="0" applyFont="1" applyBorder="1" applyAlignment="1">
      <alignment horizontal="justify" vertical="top" wrapText="1"/>
    </xf>
    <xf numFmtId="0" fontId="95" fillId="0" borderId="1" xfId="0" applyFont="1" applyBorder="1" applyAlignment="1">
      <alignment horizontal="justify" vertical="top" wrapText="1"/>
    </xf>
    <xf numFmtId="168" fontId="97" fillId="0" borderId="1" xfId="0" applyNumberFormat="1" applyFont="1" applyBorder="1" applyAlignment="1">
      <alignment horizontal="center" vertical="center" wrapText="1"/>
    </xf>
    <xf numFmtId="0" fontId="97" fillId="0" borderId="1" xfId="0" applyFont="1" applyBorder="1" applyAlignment="1">
      <alignment horizontal="justify" vertical="center" wrapText="1"/>
    </xf>
    <xf numFmtId="2" fontId="97" fillId="0" borderId="1" xfId="238" applyNumberFormat="1" applyFont="1" applyBorder="1" applyAlignment="1">
      <alignment horizontal="center" vertical="center"/>
    </xf>
    <xf numFmtId="0" fontId="97" fillId="0" borderId="1" xfId="238" applyNumberFormat="1" applyFont="1" applyBorder="1" applyAlignment="1">
      <alignment horizontal="justify" vertical="center" wrapText="1"/>
    </xf>
    <xf numFmtId="0" fontId="98" fillId="0" borderId="1" xfId="0" applyFont="1" applyBorder="1" applyAlignment="1">
      <alignment horizontal="justify" vertical="top" wrapText="1"/>
    </xf>
    <xf numFmtId="0" fontId="97" fillId="0" borderId="1" xfId="0" applyFont="1" applyBorder="1" applyAlignment="1">
      <alignment horizontal="center" vertical="center" wrapText="1"/>
    </xf>
    <xf numFmtId="0" fontId="97" fillId="0" borderId="1" xfId="0" applyFont="1" applyBorder="1" applyAlignment="1">
      <alignment horizontal="right" vertical="center" wrapText="1"/>
    </xf>
    <xf numFmtId="2" fontId="98" fillId="0" borderId="1" xfId="0" applyNumberFormat="1" applyFont="1" applyBorder="1" applyAlignment="1">
      <alignment horizontal="right" vertical="center" wrapText="1"/>
    </xf>
    <xf numFmtId="2" fontId="97" fillId="0" borderId="0" xfId="0" applyNumberFormat="1" applyFont="1" applyAlignment="1">
      <alignment vertical="top"/>
    </xf>
    <xf numFmtId="0" fontId="99" fillId="0" borderId="1" xfId="0" applyFont="1" applyBorder="1" applyAlignment="1">
      <alignment horizontal="justify" vertical="top" wrapText="1"/>
    </xf>
    <xf numFmtId="0" fontId="99" fillId="0" borderId="1" xfId="87" applyFont="1" applyBorder="1" applyAlignment="1">
      <alignment vertical="top" wrapText="1"/>
    </xf>
    <xf numFmtId="0" fontId="98" fillId="0" borderId="1" xfId="87" applyFont="1" applyBorder="1" applyAlignment="1">
      <alignment horizontal="center" vertical="center"/>
    </xf>
    <xf numFmtId="0" fontId="98" fillId="0" borderId="1" xfId="87" applyFont="1" applyBorder="1" applyAlignment="1">
      <alignment horizontal="center" vertical="center" wrapText="1"/>
    </xf>
    <xf numFmtId="2" fontId="98" fillId="0" borderId="1" xfId="87" applyNumberFormat="1" applyFont="1" applyBorder="1" applyAlignment="1">
      <alignment horizontal="right" vertical="center"/>
    </xf>
    <xf numFmtId="0" fontId="98" fillId="6" borderId="0" xfId="0" applyFont="1" applyFill="1" applyAlignment="1">
      <alignment vertical="top"/>
    </xf>
    <xf numFmtId="0" fontId="98" fillId="6" borderId="1" xfId="0" applyFont="1" applyFill="1" applyBorder="1" applyAlignment="1">
      <alignment vertical="top"/>
    </xf>
    <xf numFmtId="2" fontId="98" fillId="6" borderId="0" xfId="0" applyNumberFormat="1" applyFont="1" applyFill="1" applyAlignment="1">
      <alignment vertical="top"/>
    </xf>
    <xf numFmtId="0" fontId="100" fillId="0" borderId="1" xfId="87" applyFont="1" applyBorder="1" applyAlignment="1">
      <alignment vertical="top" wrapText="1"/>
    </xf>
    <xf numFmtId="0" fontId="97" fillId="0" borderId="1" xfId="87" applyFont="1" applyBorder="1" applyAlignment="1">
      <alignment horizontal="center" vertical="center"/>
    </xf>
    <xf numFmtId="0" fontId="97" fillId="0" borderId="1" xfId="87" applyFont="1" applyBorder="1" applyAlignment="1">
      <alignment horizontal="center" vertical="center" wrapText="1"/>
    </xf>
    <xf numFmtId="2" fontId="97" fillId="0" borderId="1" xfId="87" applyNumberFormat="1" applyFont="1" applyBorder="1" applyAlignment="1">
      <alignment horizontal="right" vertical="center"/>
    </xf>
    <xf numFmtId="0" fontId="97" fillId="0" borderId="1" xfId="0" applyFont="1" applyBorder="1" applyAlignment="1">
      <alignment vertical="top"/>
    </xf>
    <xf numFmtId="0" fontId="101" fillId="0" borderId="0" xfId="0" applyFont="1" applyAlignment="1">
      <alignment vertical="top"/>
    </xf>
    <xf numFmtId="0" fontId="95" fillId="0" borderId="1" xfId="87" applyFont="1" applyBorder="1" applyAlignment="1">
      <alignment vertical="top" wrapText="1"/>
    </xf>
    <xf numFmtId="0" fontId="97" fillId="6" borderId="0" xfId="0" applyFont="1" applyFill="1" applyAlignment="1">
      <alignment vertical="top"/>
    </xf>
    <xf numFmtId="2" fontId="97" fillId="6" borderId="0" xfId="0" applyNumberFormat="1" applyFont="1" applyFill="1" applyAlignment="1">
      <alignment vertical="top"/>
    </xf>
    <xf numFmtId="0" fontId="99" fillId="0" borderId="1" xfId="87" applyFont="1" applyBorder="1" applyAlignment="1">
      <alignment horizontal="center" vertical="center"/>
    </xf>
    <xf numFmtId="0" fontId="99" fillId="0" borderId="1" xfId="87" applyFont="1" applyBorder="1" applyAlignment="1">
      <alignment horizontal="center" vertical="center" wrapText="1"/>
    </xf>
    <xf numFmtId="0" fontId="95" fillId="0" borderId="1" xfId="87" applyFont="1" applyBorder="1" applyAlignment="1">
      <alignment horizontal="center" vertical="center"/>
    </xf>
    <xf numFmtId="0" fontId="95" fillId="0" borderId="1" xfId="87" applyFont="1" applyBorder="1" applyAlignment="1">
      <alignment horizontal="center" vertical="center" wrapText="1"/>
    </xf>
    <xf numFmtId="0" fontId="98" fillId="0" borderId="1" xfId="87" applyFont="1" applyBorder="1" applyAlignment="1">
      <alignment vertical="top" wrapText="1"/>
    </xf>
    <xf numFmtId="0" fontId="98" fillId="0" borderId="0" xfId="0" applyFont="1" applyAlignment="1">
      <alignment vertical="top"/>
    </xf>
    <xf numFmtId="2" fontId="98" fillId="0" borderId="0" xfId="0" applyNumberFormat="1" applyFont="1" applyAlignment="1">
      <alignment vertical="top"/>
    </xf>
    <xf numFmtId="0" fontId="97" fillId="0" borderId="1" xfId="0" applyFont="1" applyBorder="1" applyAlignment="1" applyProtection="1">
      <alignment horizontal="justify" vertical="top" wrapText="1"/>
      <protection locked="0"/>
    </xf>
    <xf numFmtId="0" fontId="95" fillId="0" borderId="1" xfId="0" applyFont="1" applyBorder="1" applyAlignment="1" applyProtection="1">
      <alignment horizontal="justify" vertical="top" wrapText="1"/>
      <protection locked="0"/>
    </xf>
    <xf numFmtId="0" fontId="95" fillId="0" borderId="1" xfId="0" applyFont="1" applyBorder="1" applyAlignment="1" applyProtection="1">
      <alignment horizontal="right" vertical="top" wrapText="1"/>
      <protection locked="0"/>
    </xf>
    <xf numFmtId="0" fontId="99" fillId="0" borderId="1" xfId="87" applyFont="1" applyBorder="1" applyAlignment="1">
      <alignment vertical="center" wrapText="1"/>
    </xf>
    <xf numFmtId="2" fontId="98" fillId="0" borderId="1" xfId="87" applyNumberFormat="1" applyFont="1" applyBorder="1" applyAlignment="1">
      <alignment vertical="center"/>
    </xf>
    <xf numFmtId="0" fontId="95" fillId="0" borderId="1" xfId="0" applyFont="1" applyBorder="1" applyAlignment="1" applyProtection="1">
      <alignment horizontal="justify" vertical="center" wrapText="1"/>
      <protection locked="0"/>
    </xf>
    <xf numFmtId="0" fontId="97" fillId="0" borderId="1" xfId="0" applyFont="1" applyBorder="1" applyAlignment="1" applyProtection="1">
      <alignment horizontal="justify" vertical="center" wrapText="1"/>
      <protection locked="0"/>
    </xf>
    <xf numFmtId="0" fontId="98" fillId="0" borderId="1" xfId="0" applyFont="1" applyBorder="1" applyAlignment="1">
      <alignment vertical="top"/>
    </xf>
    <xf numFmtId="2" fontId="97" fillId="0" borderId="1" xfId="76" applyNumberFormat="1" applyFont="1" applyBorder="1" applyAlignment="1">
      <alignment vertical="top" wrapText="1"/>
    </xf>
    <xf numFmtId="0" fontId="98" fillId="0" borderId="1" xfId="87" applyFont="1" applyBorder="1" applyAlignment="1">
      <alignment vertical="top"/>
    </xf>
    <xf numFmtId="0" fontId="98" fillId="0" borderId="1" xfId="87" applyFont="1" applyBorder="1" applyAlignment="1">
      <alignment horizontal="left" vertical="top" wrapText="1"/>
    </xf>
    <xf numFmtId="0" fontId="99" fillId="0" borderId="1" xfId="87" applyFont="1" applyBorder="1" applyAlignment="1">
      <alignment horizontal="left" vertical="top" wrapText="1"/>
    </xf>
    <xf numFmtId="2" fontId="99" fillId="0" borderId="1" xfId="0" applyNumberFormat="1" applyFont="1" applyBorder="1" applyAlignment="1">
      <alignment horizontal="right" vertical="center" wrapText="1"/>
    </xf>
    <xf numFmtId="0" fontId="99" fillId="0" borderId="2" xfId="87" applyFont="1" applyBorder="1" applyAlignment="1">
      <alignment horizontal="center" vertical="center" wrapText="1"/>
    </xf>
    <xf numFmtId="2" fontId="98" fillId="0" borderId="3" xfId="87" applyNumberFormat="1" applyFont="1" applyBorder="1" applyAlignment="1">
      <alignment horizontal="right" vertical="center"/>
    </xf>
    <xf numFmtId="2" fontId="99" fillId="0" borderId="3" xfId="0" applyNumberFormat="1" applyFont="1" applyBorder="1" applyAlignment="1">
      <alignment horizontal="right" vertical="center" wrapText="1"/>
    </xf>
    <xf numFmtId="2" fontId="99" fillId="0" borderId="4" xfId="0" applyNumberFormat="1" applyFont="1" applyBorder="1" applyAlignment="1">
      <alignment horizontal="right" vertical="center" wrapText="1"/>
    </xf>
    <xf numFmtId="0" fontId="97" fillId="0" borderId="0" xfId="0" applyFont="1" applyAlignment="1">
      <alignment horizontal="left" vertical="top"/>
    </xf>
    <xf numFmtId="0" fontId="97" fillId="0" borderId="0" xfId="0" applyFont="1" applyAlignment="1">
      <alignment horizontal="center" vertical="center"/>
    </xf>
    <xf numFmtId="0" fontId="97" fillId="0" borderId="0" xfId="0" applyFont="1" applyAlignment="1">
      <alignment horizontal="right" vertical="center"/>
    </xf>
    <xf numFmtId="0" fontId="99" fillId="0" borderId="10" xfId="87" applyFont="1" applyBorder="1" applyAlignment="1">
      <alignment horizontal="center" vertical="center" wrapText="1"/>
    </xf>
    <xf numFmtId="0" fontId="98" fillId="0" borderId="0" xfId="87" applyFont="1" applyAlignment="1">
      <alignment vertical="top" wrapText="1"/>
    </xf>
    <xf numFmtId="2" fontId="106" fillId="0" borderId="1" xfId="0" applyNumberFormat="1" applyFont="1" applyBorder="1" applyAlignment="1">
      <alignment horizontal="right" vertical="center" wrapText="1"/>
    </xf>
    <xf numFmtId="0" fontId="96" fillId="0" borderId="1" xfId="0" applyFont="1" applyBorder="1" applyAlignment="1">
      <alignment horizontal="center"/>
    </xf>
    <xf numFmtId="0" fontId="15" fillId="0" borderId="1" xfId="0" applyFont="1" applyBorder="1"/>
    <xf numFmtId="0" fontId="16" fillId="0" borderId="1" xfId="0" applyFont="1" applyBorder="1" applyAlignment="1">
      <alignment horizontal="left" vertical="top" wrapText="1"/>
    </xf>
    <xf numFmtId="0" fontId="0" fillId="0" borderId="1" xfId="0" applyBorder="1" applyAlignment="1">
      <alignment horizontal="justify" vertical="center" wrapText="1"/>
    </xf>
    <xf numFmtId="0" fontId="99" fillId="0" borderId="1" xfId="87" applyFont="1" applyBorder="1" applyAlignment="1">
      <alignment horizontal="justify" vertical="top" wrapText="1"/>
    </xf>
    <xf numFmtId="0" fontId="95" fillId="0" borderId="1" xfId="87" applyFont="1" applyBorder="1" applyAlignment="1">
      <alignment horizontal="justify" vertical="top" wrapText="1"/>
    </xf>
    <xf numFmtId="0" fontId="98" fillId="0" borderId="1" xfId="87" applyFont="1" applyBorder="1" applyAlignment="1">
      <alignment horizontal="justify" vertical="top" wrapText="1"/>
    </xf>
    <xf numFmtId="2" fontId="97" fillId="0" borderId="1" xfId="76" applyNumberFormat="1" applyFont="1" applyBorder="1" applyAlignment="1">
      <alignment horizontal="justify" vertical="top" wrapText="1"/>
    </xf>
    <xf numFmtId="0" fontId="83" fillId="0" borderId="1" xfId="87" applyFont="1" applyBorder="1" applyAlignment="1">
      <alignment horizontal="justify" vertical="top" wrapText="1"/>
    </xf>
    <xf numFmtId="0" fontId="82" fillId="0" borderId="1" xfId="87" applyFont="1" applyBorder="1" applyAlignment="1">
      <alignment horizontal="justify" vertical="top" wrapText="1"/>
    </xf>
    <xf numFmtId="2" fontId="94" fillId="0" borderId="1" xfId="0" applyNumberFormat="1" applyFont="1" applyBorder="1" applyAlignment="1">
      <alignment horizontal="center" vertical="center"/>
    </xf>
    <xf numFmtId="0" fontId="92" fillId="0" borderId="1" xfId="0" applyFont="1" applyBorder="1" applyAlignment="1">
      <alignment horizontal="center" vertical="top"/>
    </xf>
    <xf numFmtId="0" fontId="92" fillId="0" borderId="1" xfId="0" applyFont="1" applyBorder="1" applyAlignment="1">
      <alignment horizontal="center" vertical="top" wrapText="1"/>
    </xf>
    <xf numFmtId="0" fontId="93" fillId="0" borderId="1" xfId="0" applyFont="1" applyBorder="1" applyAlignment="1">
      <alignment horizontal="center" vertical="top"/>
    </xf>
    <xf numFmtId="0" fontId="93" fillId="0" borderId="2" xfId="0" applyFont="1" applyBorder="1" applyAlignment="1">
      <alignment horizontal="center" vertical="top"/>
    </xf>
    <xf numFmtId="0" fontId="93" fillId="0" borderId="3" xfId="0" applyFont="1" applyBorder="1" applyAlignment="1">
      <alignment horizontal="center" vertical="top"/>
    </xf>
    <xf numFmtId="0" fontId="93" fillId="0" borderId="4" xfId="0" applyFont="1" applyBorder="1" applyAlignment="1">
      <alignment horizontal="center" vertical="top"/>
    </xf>
    <xf numFmtId="0" fontId="42" fillId="0" borderId="1" xfId="12" applyFont="1" applyBorder="1" applyAlignment="1">
      <alignment horizontal="center" vertical="center" wrapText="1"/>
    </xf>
    <xf numFmtId="0" fontId="42" fillId="0" borderId="0" xfId="12" applyFont="1" applyAlignment="1">
      <alignment horizontal="center"/>
    </xf>
    <xf numFmtId="0" fontId="27" fillId="0" borderId="1" xfId="9" applyFont="1" applyBorder="1" applyAlignment="1">
      <alignment horizontal="center" vertical="center"/>
    </xf>
    <xf numFmtId="0" fontId="42" fillId="0" borderId="1" xfId="9" applyFont="1" applyBorder="1" applyAlignment="1">
      <alignment horizontal="left" vertical="top" wrapText="1"/>
    </xf>
    <xf numFmtId="0" fontId="42" fillId="0" borderId="1" xfId="12" applyFont="1" applyBorder="1" applyAlignment="1">
      <alignment horizontal="left" vertical="top" wrapText="1"/>
    </xf>
    <xf numFmtId="0" fontId="42" fillId="0" borderId="1" xfId="12" applyFont="1" applyBorder="1" applyAlignment="1">
      <alignment horizontal="left" vertical="center" wrapText="1"/>
    </xf>
    <xf numFmtId="0" fontId="42" fillId="7" borderId="1" xfId="12" applyFont="1" applyFill="1" applyBorder="1" applyAlignment="1">
      <alignment horizontal="left" vertical="top"/>
    </xf>
    <xf numFmtId="0" fontId="43" fillId="0" borderId="1" xfId="12" applyFont="1" applyBorder="1" applyAlignment="1">
      <alignment horizontal="left" vertical="center" wrapText="1"/>
    </xf>
    <xf numFmtId="0" fontId="91" fillId="0" borderId="0" xfId="76" applyFont="1" applyAlignment="1">
      <alignment horizontal="left" vertical="top" wrapText="1"/>
    </xf>
    <xf numFmtId="2" fontId="91" fillId="0" borderId="0" xfId="76" applyNumberFormat="1" applyFont="1" applyAlignment="1">
      <alignment horizontal="left" vertical="top" wrapText="1"/>
    </xf>
    <xf numFmtId="0" fontId="43" fillId="0" borderId="1" xfId="76" applyFont="1" applyBorder="1" applyAlignment="1">
      <alignment horizontal="left" vertical="top" wrapText="1" indent="4"/>
    </xf>
    <xf numFmtId="0" fontId="33" fillId="0" borderId="1" xfId="76" applyFont="1" applyBorder="1" applyAlignment="1">
      <alignment vertical="top" wrapText="1"/>
    </xf>
    <xf numFmtId="0" fontId="89" fillId="0" borderId="1" xfId="76" applyFont="1" applyBorder="1" applyAlignment="1">
      <alignment horizontal="center"/>
    </xf>
    <xf numFmtId="2" fontId="42" fillId="0" borderId="2" xfId="78" applyNumberFormat="1" applyFont="1" applyBorder="1" applyAlignment="1">
      <alignment horizontal="center" vertical="center"/>
    </xf>
    <xf numFmtId="2" fontId="42" fillId="0" borderId="4" xfId="78" applyNumberFormat="1" applyFont="1" applyBorder="1" applyAlignment="1">
      <alignment horizontal="center" vertical="center"/>
    </xf>
    <xf numFmtId="0" fontId="79" fillId="0" borderId="1" xfId="76" applyFont="1" applyBorder="1" applyAlignment="1">
      <alignment horizontal="center"/>
    </xf>
    <xf numFmtId="0" fontId="86" fillId="0" borderId="1" xfId="76" applyFont="1" applyBorder="1" applyAlignment="1">
      <alignment horizontal="center"/>
    </xf>
    <xf numFmtId="0" fontId="27" fillId="0" borderId="1" xfId="76" applyFont="1" applyBorder="1" applyAlignment="1">
      <alignment horizontal="center" vertical="center" wrapText="1"/>
    </xf>
    <xf numFmtId="0" fontId="32" fillId="0" borderId="2" xfId="76" applyFont="1" applyBorder="1" applyAlignment="1">
      <alignment horizontal="center" vertical="center"/>
    </xf>
    <xf numFmtId="0" fontId="32" fillId="0" borderId="3" xfId="76" applyFont="1" applyBorder="1" applyAlignment="1">
      <alignment horizontal="center" vertical="center"/>
    </xf>
    <xf numFmtId="0" fontId="32" fillId="0" borderId="4" xfId="76" applyFont="1" applyBorder="1" applyAlignment="1">
      <alignment horizontal="center" vertical="center"/>
    </xf>
    <xf numFmtId="0" fontId="43" fillId="0" borderId="1" xfId="76" applyFont="1" applyBorder="1" applyAlignment="1">
      <alignment wrapText="1"/>
    </xf>
    <xf numFmtId="0" fontId="33" fillId="0" borderId="1" xfId="76" applyFont="1" applyBorder="1" applyAlignment="1">
      <alignment wrapText="1"/>
    </xf>
    <xf numFmtId="0" fontId="43" fillId="0" borderId="1" xfId="76" applyFont="1" applyBorder="1" applyAlignment="1">
      <alignment vertical="top" wrapText="1"/>
    </xf>
    <xf numFmtId="0" fontId="43" fillId="0" borderId="1" xfId="76" applyFont="1" applyBorder="1" applyAlignment="1">
      <alignment horizontal="center" vertical="top" wrapText="1"/>
    </xf>
    <xf numFmtId="0" fontId="87" fillId="0" borderId="1" xfId="76" applyFont="1" applyBorder="1" applyAlignment="1">
      <alignment horizontal="center" vertical="center" wrapText="1"/>
    </xf>
    <xf numFmtId="2" fontId="98" fillId="0" borderId="2" xfId="87" applyNumberFormat="1" applyFont="1" applyBorder="1" applyAlignment="1">
      <alignment horizontal="center" vertical="center" wrapText="1"/>
    </xf>
    <xf numFmtId="2" fontId="98" fillId="0" borderId="3" xfId="87" applyNumberFormat="1" applyFont="1" applyBorder="1" applyAlignment="1">
      <alignment horizontal="center" vertical="center" wrapText="1"/>
    </xf>
    <xf numFmtId="2" fontId="98" fillId="0" borderId="4" xfId="87" applyNumberFormat="1" applyFont="1" applyBorder="1" applyAlignment="1">
      <alignment horizontal="center" vertical="center" wrapText="1"/>
    </xf>
    <xf numFmtId="2" fontId="98" fillId="0" borderId="1" xfId="87" applyNumberFormat="1" applyFont="1" applyBorder="1" applyAlignment="1">
      <alignment horizontal="center" vertical="center"/>
    </xf>
    <xf numFmtId="2" fontId="98" fillId="0" borderId="2" xfId="87" applyNumberFormat="1" applyFont="1" applyBorder="1" applyAlignment="1">
      <alignment horizontal="center" vertical="center"/>
    </xf>
    <xf numFmtId="2" fontId="98" fillId="0" borderId="3" xfId="87" applyNumberFormat="1" applyFont="1" applyBorder="1" applyAlignment="1">
      <alignment horizontal="center" vertical="center"/>
    </xf>
    <xf numFmtId="2" fontId="98" fillId="0" borderId="4" xfId="87" applyNumberFormat="1" applyFont="1" applyBorder="1" applyAlignment="1">
      <alignment horizontal="center" vertical="center"/>
    </xf>
    <xf numFmtId="0" fontId="95" fillId="0" borderId="1" xfId="0" applyFont="1" applyBorder="1" applyAlignment="1">
      <alignment horizontal="center" vertical="top"/>
    </xf>
    <xf numFmtId="0" fontId="95" fillId="0" borderId="1" xfId="0" applyFont="1" applyBorder="1" applyAlignment="1">
      <alignment horizontal="center" vertical="top" wrapText="1"/>
    </xf>
    <xf numFmtId="2" fontId="98" fillId="0" borderId="1" xfId="0" applyNumberFormat="1" applyFont="1" applyBorder="1" applyAlignment="1">
      <alignment horizontal="center" vertical="center"/>
    </xf>
    <xf numFmtId="0" fontId="79" fillId="0" borderId="2" xfId="0" applyFont="1" applyBorder="1" applyAlignment="1">
      <alignment horizontal="center" vertical="top"/>
    </xf>
    <xf numFmtId="0" fontId="79" fillId="0" borderId="3" xfId="0" applyFont="1" applyBorder="1" applyAlignment="1">
      <alignment horizontal="center" vertical="top"/>
    </xf>
    <xf numFmtId="0" fontId="79" fillId="0" borderId="4" xfId="0" applyFont="1" applyBorder="1" applyAlignment="1">
      <alignment horizontal="center" vertical="top"/>
    </xf>
    <xf numFmtId="0" fontId="79" fillId="0" borderId="2" xfId="0" applyFont="1" applyBorder="1" applyAlignment="1">
      <alignment horizontal="center" vertical="top" wrapText="1"/>
    </xf>
    <xf numFmtId="0" fontId="79" fillId="0" borderId="3" xfId="0" applyFont="1" applyBorder="1" applyAlignment="1">
      <alignment horizontal="center" vertical="top" wrapText="1"/>
    </xf>
    <xf numFmtId="0" fontId="79" fillId="0" borderId="4" xfId="0" applyFont="1" applyBorder="1" applyAlignment="1">
      <alignment horizontal="center" vertical="top" wrapText="1"/>
    </xf>
    <xf numFmtId="0" fontId="96" fillId="0" borderId="1" xfId="0" applyFont="1" applyBorder="1" applyAlignment="1">
      <alignment horizontal="center"/>
    </xf>
    <xf numFmtId="1" fontId="25" fillId="0" borderId="12" xfId="0" applyNumberFormat="1" applyFont="1" applyBorder="1" applyAlignment="1">
      <alignment horizontal="center" vertical="center" wrapText="1"/>
    </xf>
    <xf numFmtId="1" fontId="25" fillId="0" borderId="26" xfId="0" applyNumberFormat="1" applyFont="1" applyBorder="1" applyAlignment="1">
      <alignment horizontal="center" vertical="center" wrapText="1"/>
    </xf>
    <xf numFmtId="1" fontId="25" fillId="0" borderId="27" xfId="0" applyNumberFormat="1" applyFont="1" applyBorder="1" applyAlignment="1">
      <alignment horizontal="center" vertical="center" wrapText="1"/>
    </xf>
    <xf numFmtId="1" fontId="25" fillId="0" borderId="14" xfId="0" applyNumberFormat="1" applyFont="1" applyBorder="1" applyAlignment="1">
      <alignment horizontal="center" vertical="center" wrapText="1"/>
    </xf>
    <xf numFmtId="1" fontId="25" fillId="0" borderId="0" xfId="0" applyNumberFormat="1" applyFont="1" applyAlignment="1">
      <alignment horizontal="center" vertical="center" wrapText="1"/>
    </xf>
    <xf numFmtId="1" fontId="25" fillId="0" borderId="13" xfId="0" applyNumberFormat="1" applyFont="1" applyBorder="1" applyAlignment="1">
      <alignment horizontal="center" vertical="center" wrapText="1"/>
    </xf>
    <xf numFmtId="1" fontId="25" fillId="0" borderId="14" xfId="0" applyNumberFormat="1" applyFont="1" applyBorder="1" applyAlignment="1">
      <alignment horizontal="center" vertical="center"/>
    </xf>
    <xf numFmtId="1" fontId="25" fillId="0" borderId="0" xfId="0" applyNumberFormat="1" applyFont="1" applyAlignment="1">
      <alignment horizontal="center" vertical="center"/>
    </xf>
    <xf numFmtId="1" fontId="25" fillId="0" borderId="13" xfId="0" applyNumberFormat="1" applyFont="1" applyBorder="1" applyAlignment="1">
      <alignment horizontal="center" vertical="center"/>
    </xf>
    <xf numFmtId="0" fontId="67" fillId="0" borderId="0" xfId="0" applyFont="1" applyAlignment="1">
      <alignment horizontal="center"/>
    </xf>
    <xf numFmtId="0" fontId="25" fillId="0" borderId="1" xfId="0" applyFont="1" applyBorder="1" applyAlignment="1">
      <alignment horizontal="center" vertical="center"/>
    </xf>
    <xf numFmtId="1" fontId="25" fillId="0" borderId="1" xfId="0" applyNumberFormat="1" applyFont="1" applyBorder="1" applyAlignment="1">
      <alignment horizontal="center" vertical="center"/>
    </xf>
    <xf numFmtId="1" fontId="25" fillId="0" borderId="15" xfId="0" applyNumberFormat="1" applyFont="1" applyBorder="1" applyAlignment="1">
      <alignment horizontal="center" vertical="center"/>
    </xf>
    <xf numFmtId="1" fontId="25" fillId="0" borderId="8" xfId="0" applyNumberFormat="1" applyFont="1" applyBorder="1" applyAlignment="1">
      <alignment horizontal="right" vertical="center"/>
    </xf>
    <xf numFmtId="1" fontId="25" fillId="0" borderId="9" xfId="0" applyNumberFormat="1" applyFont="1" applyBorder="1" applyAlignment="1">
      <alignment horizontal="right" vertical="center"/>
    </xf>
    <xf numFmtId="1" fontId="25" fillId="0" borderId="14" xfId="0" applyNumberFormat="1" applyFont="1" applyBorder="1" applyAlignment="1">
      <alignment horizontal="right" vertical="center"/>
    </xf>
    <xf numFmtId="1" fontId="25" fillId="0" borderId="0" xfId="0" applyNumberFormat="1" applyFont="1" applyAlignment="1">
      <alignment horizontal="right" vertical="center"/>
    </xf>
    <xf numFmtId="1" fontId="25" fillId="0" borderId="1" xfId="0" applyNumberFormat="1" applyFont="1" applyBorder="1" applyAlignment="1">
      <alignment horizontal="right" vertical="center"/>
    </xf>
    <xf numFmtId="1" fontId="25" fillId="0" borderId="2" xfId="0" applyNumberFormat="1" applyFont="1" applyBorder="1" applyAlignment="1">
      <alignment horizontal="right" vertical="center"/>
    </xf>
    <xf numFmtId="0" fontId="25" fillId="0" borderId="2" xfId="0" applyFont="1" applyBorder="1" applyAlignment="1">
      <alignment horizontal="right" vertical="center"/>
    </xf>
    <xf numFmtId="0" fontId="25" fillId="0" borderId="3" xfId="0" applyFont="1" applyBorder="1" applyAlignment="1">
      <alignment horizontal="right" vertical="center"/>
    </xf>
    <xf numFmtId="0" fontId="67" fillId="0" borderId="1" xfId="0" applyFont="1" applyBorder="1" applyAlignment="1">
      <alignment horizontal="center" vertical="center"/>
    </xf>
    <xf numFmtId="0" fontId="67" fillId="0" borderId="1" xfId="0" applyFont="1" applyBorder="1" applyAlignment="1">
      <alignment horizontal="center" vertical="center" wrapText="1"/>
    </xf>
    <xf numFmtId="0" fontId="70" fillId="0" borderId="1" xfId="0" applyFont="1" applyBorder="1" applyAlignment="1">
      <alignment horizontal="center" vertical="center" wrapText="1"/>
    </xf>
    <xf numFmtId="0" fontId="67" fillId="0" borderId="0" xfId="0" applyFont="1" applyAlignment="1">
      <alignment horizontal="center" vertical="center"/>
    </xf>
    <xf numFmtId="0" fontId="43" fillId="0" borderId="1" xfId="0" applyFont="1" applyBorder="1" applyAlignment="1">
      <alignment horizontal="center" vertical="center" wrapText="1"/>
    </xf>
    <xf numFmtId="1" fontId="15" fillId="0" borderId="1" xfId="0" applyNumberFormat="1" applyFont="1" applyBorder="1" applyAlignment="1">
      <alignment horizontal="center" vertical="center"/>
    </xf>
    <xf numFmtId="1" fontId="16" fillId="0" borderId="1" xfId="0" applyNumberFormat="1"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17" fillId="0" borderId="1" xfId="0" applyFont="1" applyBorder="1" applyAlignment="1">
      <alignment horizontal="center" vertical="center" wrapText="1"/>
    </xf>
    <xf numFmtId="0" fontId="15" fillId="0" borderId="1" xfId="0" applyFont="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23" fillId="0" borderId="1" xfId="0" applyFont="1" applyBorder="1" applyAlignment="1">
      <alignment horizontal="center" vertical="center" wrapText="1"/>
    </xf>
    <xf numFmtId="0" fontId="31" fillId="0" borderId="2" xfId="7" applyFont="1" applyBorder="1" applyAlignment="1">
      <alignment horizontal="left" vertical="center" wrapText="1"/>
    </xf>
    <xf numFmtId="0" fontId="31" fillId="0" borderId="3" xfId="7" applyFont="1" applyBorder="1" applyAlignment="1">
      <alignment horizontal="left" vertical="center" wrapText="1"/>
    </xf>
    <xf numFmtId="0" fontId="31" fillId="0" borderId="4" xfId="7" applyFont="1" applyBorder="1" applyAlignment="1">
      <alignment horizontal="left" vertical="center" wrapText="1"/>
    </xf>
    <xf numFmtId="0" fontId="29" fillId="0" borderId="1" xfId="7" applyFont="1" applyBorder="1" applyAlignment="1">
      <alignment horizontal="center" vertical="top"/>
    </xf>
    <xf numFmtId="1" fontId="31" fillId="0" borderId="1" xfId="7" applyNumberFormat="1" applyFont="1" applyBorder="1" applyAlignment="1">
      <alignment horizontal="left" vertical="center"/>
    </xf>
    <xf numFmtId="0" fontId="31" fillId="0" borderId="1" xfId="7" applyFont="1" applyBorder="1" applyAlignment="1">
      <alignment horizontal="left" vertical="center"/>
    </xf>
    <xf numFmtId="1" fontId="31" fillId="0" borderId="2" xfId="7" applyNumberFormat="1" applyFont="1" applyBorder="1" applyAlignment="1">
      <alignment horizontal="left" vertical="center" wrapText="1"/>
    </xf>
    <xf numFmtId="0" fontId="31" fillId="0" borderId="2" xfId="7" applyFont="1" applyBorder="1" applyAlignment="1">
      <alignment horizontal="left" vertical="top" wrapText="1"/>
    </xf>
    <xf numFmtId="0" fontId="31" fillId="0" borderId="3" xfId="7" applyFont="1" applyBorder="1" applyAlignment="1">
      <alignment horizontal="left" vertical="top" wrapText="1"/>
    </xf>
    <xf numFmtId="0" fontId="31" fillId="0" borderId="4" xfId="7" applyFont="1" applyBorder="1" applyAlignment="1">
      <alignment horizontal="left" vertical="top" wrapText="1"/>
    </xf>
    <xf numFmtId="0" fontId="31" fillId="0" borderId="10" xfId="7" applyFont="1" applyBorder="1" applyAlignment="1">
      <alignment horizontal="center" vertical="center" wrapText="1"/>
    </xf>
    <xf numFmtId="0" fontId="31" fillId="0" borderId="11" xfId="7" applyFont="1" applyBorder="1" applyAlignment="1">
      <alignment horizontal="center" vertical="center" wrapText="1"/>
    </xf>
    <xf numFmtId="0" fontId="31" fillId="0" borderId="1" xfId="7" applyFont="1" applyBorder="1" applyAlignment="1">
      <alignment horizontal="center" vertical="center" wrapText="1"/>
    </xf>
    <xf numFmtId="2" fontId="31" fillId="0" borderId="1" xfId="7" applyNumberFormat="1" applyFont="1" applyBorder="1" applyAlignment="1">
      <alignment horizontal="center" vertical="center" wrapText="1"/>
    </xf>
    <xf numFmtId="43" fontId="31" fillId="0" borderId="1" xfId="7" applyNumberFormat="1" applyFont="1" applyBorder="1" applyAlignment="1">
      <alignment horizontal="center" vertical="center"/>
    </xf>
    <xf numFmtId="43" fontId="31" fillId="0" borderId="1" xfId="8" applyFont="1" applyFill="1" applyBorder="1" applyAlignment="1">
      <alignment horizontal="center" vertical="center" wrapText="1"/>
    </xf>
    <xf numFmtId="2" fontId="5" fillId="0" borderId="2" xfId="0" applyNumberFormat="1" applyFont="1" applyBorder="1" applyAlignment="1">
      <alignment horizontal="right" vertical="top"/>
    </xf>
    <xf numFmtId="2" fontId="5" fillId="0" borderId="3" xfId="0" applyNumberFormat="1" applyFont="1" applyBorder="1" applyAlignment="1">
      <alignment horizontal="right" vertical="top"/>
    </xf>
    <xf numFmtId="2" fontId="5" fillId="0" borderId="1" xfId="0" applyNumberFormat="1" applyFont="1" applyBorder="1" applyAlignment="1">
      <alignment horizontal="right" vertical="top"/>
    </xf>
    <xf numFmtId="0" fontId="29" fillId="0" borderId="2" xfId="7" applyFont="1" applyBorder="1" applyAlignment="1">
      <alignment horizontal="center" vertical="center" wrapText="1"/>
    </xf>
    <xf numFmtId="0" fontId="29" fillId="0" borderId="3" xfId="7" applyFont="1" applyBorder="1" applyAlignment="1">
      <alignment horizontal="center" vertical="center"/>
    </xf>
    <xf numFmtId="0" fontId="29" fillId="0" borderId="4" xfId="7" applyFont="1" applyBorder="1" applyAlignment="1">
      <alignment horizontal="center" vertical="center"/>
    </xf>
    <xf numFmtId="0" fontId="31" fillId="0" borderId="2" xfId="7" applyFont="1" applyBorder="1" applyAlignment="1">
      <alignment horizontal="center" vertical="center" wrapText="1"/>
    </xf>
    <xf numFmtId="0" fontId="31" fillId="0" borderId="3" xfId="7" applyFont="1" applyBorder="1" applyAlignment="1">
      <alignment horizontal="center" vertical="center" wrapText="1"/>
    </xf>
    <xf numFmtId="0" fontId="31" fillId="0" borderId="4" xfId="7" applyFont="1" applyBorder="1" applyAlignment="1">
      <alignment horizontal="center" vertical="center" wrapText="1"/>
    </xf>
    <xf numFmtId="0" fontId="31" fillId="0" borderId="2" xfId="7" applyFont="1" applyBorder="1" applyAlignment="1">
      <alignment horizontal="center" vertical="center"/>
    </xf>
    <xf numFmtId="0" fontId="31" fillId="0" borderId="3" xfId="7" applyFont="1" applyBorder="1" applyAlignment="1">
      <alignment horizontal="center" vertical="center"/>
    </xf>
    <xf numFmtId="0" fontId="31" fillId="0" borderId="4" xfId="7" applyFont="1" applyBorder="1" applyAlignment="1">
      <alignment horizontal="center" vertical="center"/>
    </xf>
    <xf numFmtId="0" fontId="31" fillId="0" borderId="1" xfId="9" applyFont="1" applyBorder="1" applyAlignment="1">
      <alignment horizontal="right" vertical="center"/>
    </xf>
    <xf numFmtId="0" fontId="30" fillId="0" borderId="2" xfId="7" applyFont="1" applyBorder="1" applyAlignment="1">
      <alignment horizontal="left" vertical="center" wrapText="1"/>
    </xf>
    <xf numFmtId="0" fontId="30" fillId="0" borderId="3" xfId="7" applyFont="1" applyBorder="1" applyAlignment="1">
      <alignment horizontal="left" vertical="center" wrapText="1"/>
    </xf>
    <xf numFmtId="0" fontId="30" fillId="0" borderId="4" xfId="7" applyFont="1" applyBorder="1" applyAlignment="1">
      <alignment horizontal="left" vertical="center" wrapText="1"/>
    </xf>
    <xf numFmtId="0" fontId="32" fillId="0" borderId="2" xfId="7" applyFont="1" applyBorder="1" applyAlignment="1">
      <alignment horizontal="center" vertical="center"/>
    </xf>
    <xf numFmtId="0" fontId="32" fillId="0" borderId="3" xfId="7" applyFont="1" applyBorder="1" applyAlignment="1">
      <alignment horizontal="center" vertical="center"/>
    </xf>
    <xf numFmtId="0" fontId="32" fillId="0" borderId="4" xfId="7" applyFont="1" applyBorder="1" applyAlignment="1">
      <alignment horizontal="center" vertical="center"/>
    </xf>
    <xf numFmtId="0" fontId="32" fillId="0" borderId="1" xfId="7" applyFont="1" applyBorder="1" applyAlignment="1">
      <alignment horizontal="center" vertical="center" wrapText="1"/>
    </xf>
    <xf numFmtId="0" fontId="32" fillId="0" borderId="2" xfId="7" applyFont="1" applyBorder="1" applyAlignment="1">
      <alignment horizontal="center" vertical="center" wrapText="1"/>
    </xf>
    <xf numFmtId="0" fontId="32" fillId="0" borderId="3" xfId="7" applyFont="1" applyBorder="1" applyAlignment="1">
      <alignment horizontal="center" vertical="center" wrapText="1"/>
    </xf>
    <xf numFmtId="0" fontId="32" fillId="0" borderId="4" xfId="7" applyFont="1" applyBorder="1" applyAlignment="1">
      <alignment horizontal="center" vertical="center" wrapText="1"/>
    </xf>
    <xf numFmtId="0" fontId="40" fillId="0" borderId="2" xfId="9" applyFont="1" applyBorder="1" applyAlignment="1">
      <alignment horizontal="center" vertical="center"/>
    </xf>
    <xf numFmtId="0" fontId="40" fillId="0" borderId="3" xfId="9" applyFont="1" applyBorder="1" applyAlignment="1">
      <alignment horizontal="center" vertical="center"/>
    </xf>
    <xf numFmtId="0" fontId="32" fillId="0" borderId="2" xfId="9" applyFont="1" applyBorder="1" applyAlignment="1">
      <alignment horizontal="left" vertical="center" wrapText="1"/>
    </xf>
    <xf numFmtId="0" fontId="32" fillId="0" borderId="3" xfId="9" applyFont="1" applyBorder="1" applyAlignment="1">
      <alignment horizontal="left" vertical="center" wrapText="1"/>
    </xf>
    <xf numFmtId="0" fontId="32" fillId="0" borderId="4" xfId="9" applyFont="1" applyBorder="1" applyAlignment="1">
      <alignment horizontal="left" vertical="center" wrapText="1"/>
    </xf>
    <xf numFmtId="0" fontId="32" fillId="0" borderId="2" xfId="7" applyFont="1" applyBorder="1" applyAlignment="1">
      <alignment horizontal="left" vertical="top" wrapText="1"/>
    </xf>
    <xf numFmtId="0" fontId="32" fillId="0" borderId="3" xfId="7" applyFont="1" applyBorder="1" applyAlignment="1">
      <alignment horizontal="left" vertical="top" wrapText="1"/>
    </xf>
    <xf numFmtId="0" fontId="32" fillId="0" borderId="4" xfId="7" applyFont="1" applyBorder="1" applyAlignment="1">
      <alignment horizontal="left" vertical="top" wrapText="1"/>
    </xf>
    <xf numFmtId="0" fontId="32" fillId="0" borderId="23" xfId="7" applyFont="1" applyBorder="1" applyAlignment="1">
      <alignment horizontal="left" vertical="center" wrapText="1"/>
    </xf>
    <xf numFmtId="0" fontId="32" fillId="0" borderId="24" xfId="7" applyFont="1" applyBorder="1" applyAlignment="1">
      <alignment horizontal="left" vertical="center" wrapText="1"/>
    </xf>
    <xf numFmtId="0" fontId="32" fillId="0" borderId="25" xfId="7" applyFont="1" applyBorder="1" applyAlignment="1">
      <alignment horizontal="left" vertical="center" wrapText="1"/>
    </xf>
    <xf numFmtId="0" fontId="32" fillId="0" borderId="10" xfId="9" applyFont="1" applyBorder="1" applyAlignment="1">
      <alignment horizontal="left" vertical="center" wrapText="1"/>
    </xf>
    <xf numFmtId="0" fontId="32" fillId="0" borderId="22" xfId="7" applyFont="1" applyBorder="1" applyAlignment="1">
      <alignment horizontal="left" vertical="top"/>
    </xf>
    <xf numFmtId="0" fontId="33" fillId="0" borderId="1" xfId="7" applyFont="1" applyBorder="1" applyAlignment="1">
      <alignment horizontal="left" vertical="center" wrapText="1"/>
    </xf>
    <xf numFmtId="0" fontId="32" fillId="0" borderId="11" xfId="7" applyFont="1" applyBorder="1" applyAlignment="1">
      <alignment horizontal="center" vertical="center" wrapText="1"/>
    </xf>
    <xf numFmtId="1" fontId="3" fillId="0" borderId="1" xfId="0" applyNumberFormat="1" applyFont="1" applyBorder="1" applyAlignment="1">
      <alignment horizontal="center" vertical="center"/>
    </xf>
    <xf numFmtId="1" fontId="24" fillId="0" borderId="2" xfId="0" applyNumberFormat="1" applyFont="1" applyBorder="1" applyAlignment="1">
      <alignment horizontal="center" vertical="center"/>
    </xf>
    <xf numFmtId="1" fontId="24" fillId="0" borderId="3" xfId="0" applyNumberFormat="1" applyFont="1" applyBorder="1" applyAlignment="1">
      <alignment horizontal="center" vertical="center"/>
    </xf>
    <xf numFmtId="1" fontId="24" fillId="0" borderId="4" xfId="0" applyNumberFormat="1" applyFont="1" applyBorder="1" applyAlignment="1">
      <alignment horizontal="center" vertical="center"/>
    </xf>
    <xf numFmtId="1" fontId="0" fillId="0" borderId="0" xfId="0" applyNumberFormat="1" applyAlignment="1">
      <alignment horizontal="center"/>
    </xf>
    <xf numFmtId="0" fontId="0" fillId="0" borderId="0" xfId="0" applyAlignment="1">
      <alignment horizontal="center" vertical="center" wrapText="1"/>
    </xf>
    <xf numFmtId="0" fontId="15" fillId="0" borderId="0" xfId="0" applyFont="1" applyAlignment="1">
      <alignment horizontal="right" vertical="center"/>
    </xf>
    <xf numFmtId="0" fontId="79" fillId="0" borderId="10" xfId="0" applyFont="1" applyBorder="1" applyAlignment="1">
      <alignment horizontal="center" vertical="center" wrapText="1"/>
    </xf>
    <xf numFmtId="0" fontId="103" fillId="0" borderId="12" xfId="0" applyFont="1" applyBorder="1" applyAlignment="1">
      <alignment horizontal="left" vertical="top" wrapText="1"/>
    </xf>
    <xf numFmtId="0" fontId="97" fillId="0" borderId="1" xfId="0" applyFont="1" applyBorder="1" applyAlignment="1">
      <alignment horizontal="center" vertical="center"/>
    </xf>
    <xf numFmtId="2" fontId="97" fillId="0" borderId="1" xfId="0" applyNumberFormat="1" applyFont="1" applyBorder="1" applyAlignment="1">
      <alignment horizontal="center" vertical="center" wrapText="1"/>
    </xf>
    <xf numFmtId="0" fontId="80" fillId="0" borderId="1" xfId="0" applyFont="1" applyBorder="1" applyAlignment="1">
      <alignment horizontal="right" vertical="center"/>
    </xf>
    <xf numFmtId="0" fontId="97" fillId="0" borderId="11" xfId="0" applyFont="1" applyBorder="1" applyAlignment="1">
      <alignment horizontal="justify" vertical="top" wrapText="1"/>
    </xf>
    <xf numFmtId="0" fontId="82" fillId="0" borderId="0" xfId="87" applyFont="1" applyAlignment="1">
      <alignment horizontal="justify" vertical="top" wrapText="1"/>
    </xf>
    <xf numFmtId="0" fontId="2" fillId="0" borderId="43" xfId="77" applyBorder="1"/>
    <xf numFmtId="0" fontId="2" fillId="0" borderId="0" xfId="77"/>
    <xf numFmtId="0" fontId="2" fillId="0" borderId="0" xfId="77" applyAlignment="1">
      <alignment horizontal="right" vertical="center"/>
    </xf>
    <xf numFmtId="165" fontId="0" fillId="0" borderId="0" xfId="127" applyFont="1" applyBorder="1" applyAlignment="1">
      <alignment horizontal="left" vertical="center"/>
    </xf>
    <xf numFmtId="0" fontId="110" fillId="0" borderId="44" xfId="77" applyFont="1" applyBorder="1" applyAlignment="1">
      <alignment horizontal="center"/>
    </xf>
    <xf numFmtId="0" fontId="32" fillId="0" borderId="0" xfId="77" applyFont="1"/>
    <xf numFmtId="0" fontId="33" fillId="0" borderId="0" xfId="0" applyFont="1"/>
    <xf numFmtId="0" fontId="110" fillId="0" borderId="0" xfId="77" applyFont="1" applyAlignment="1">
      <alignment horizontal="center"/>
    </xf>
    <xf numFmtId="0" fontId="32" fillId="0" borderId="43" xfId="77" applyFont="1" applyBorder="1" applyAlignment="1">
      <alignment horizontal="center"/>
    </xf>
    <xf numFmtId="0" fontId="32" fillId="0" borderId="0" xfId="77" applyFont="1" applyAlignment="1">
      <alignment horizontal="center"/>
    </xf>
    <xf numFmtId="0" fontId="111" fillId="0" borderId="0" xfId="0" applyFont="1" applyAlignment="1">
      <alignment vertical="justify" wrapText="1"/>
    </xf>
    <xf numFmtId="0" fontId="110" fillId="0" borderId="35" xfId="77" applyFont="1" applyBorder="1" applyAlignment="1">
      <alignment horizontal="center"/>
    </xf>
  </cellXfs>
  <cellStyles count="241">
    <cellStyle name="??                          " xfId="15" xr:uid="{00000000-0005-0000-0000-000000000000}"/>
    <cellStyle name="??                           1" xfId="16" xr:uid="{00000000-0005-0000-0000-000001000000}"/>
    <cellStyle name="??                           1 2" xfId="17" xr:uid="{00000000-0005-0000-0000-000002000000}"/>
    <cellStyle name="??                           1 3" xfId="146" xr:uid="{00000000-0005-0000-0000-000003000000}"/>
    <cellStyle name="??                           1 4" xfId="147" xr:uid="{00000000-0005-0000-0000-000004000000}"/>
    <cellStyle name="??                           1 5" xfId="148" xr:uid="{00000000-0005-0000-0000-000005000000}"/>
    <cellStyle name="??                           2" xfId="18" xr:uid="{00000000-0005-0000-0000-000006000000}"/>
    <cellStyle name="??                           3" xfId="149" xr:uid="{00000000-0005-0000-0000-000007000000}"/>
    <cellStyle name="??                           4" xfId="150" xr:uid="{00000000-0005-0000-0000-000008000000}"/>
    <cellStyle name="??                           5" xfId="151" xr:uid="{00000000-0005-0000-0000-000009000000}"/>
    <cellStyle name="??_kc-elec system check list" xfId="19" xr:uid="{00000000-0005-0000-0000-00000A000000}"/>
    <cellStyle name="•W€_G7ATD" xfId="20" xr:uid="{00000000-0005-0000-0000-00000B000000}"/>
    <cellStyle name="AeE­ [0]_INQUIRY ¿μ¾÷AßAø " xfId="21" xr:uid="{00000000-0005-0000-0000-00000C000000}"/>
    <cellStyle name="AeE­_INQUIRY ¿μ¾÷AßAø " xfId="22" xr:uid="{00000000-0005-0000-0000-00000D000000}"/>
    <cellStyle name="amount" xfId="23" xr:uid="{00000000-0005-0000-0000-00000E000000}"/>
    <cellStyle name="amount 2" xfId="152" xr:uid="{00000000-0005-0000-0000-00000F000000}"/>
    <cellStyle name="AÞ¸¶ [0]_INQUIRY ¿?¾÷AßAø " xfId="24" xr:uid="{00000000-0005-0000-0000-000010000000}"/>
    <cellStyle name="AÞ¸¶_INQUIRY ¿?¾÷AßAø " xfId="25" xr:uid="{00000000-0005-0000-0000-000011000000}"/>
    <cellStyle name="Black" xfId="26" xr:uid="{00000000-0005-0000-0000-000012000000}"/>
    <cellStyle name="Black 2" xfId="153" xr:uid="{00000000-0005-0000-0000-000013000000}"/>
    <cellStyle name="Body text" xfId="27" xr:uid="{00000000-0005-0000-0000-000014000000}"/>
    <cellStyle name="Body text 2" xfId="154" xr:uid="{00000000-0005-0000-0000-000015000000}"/>
    <cellStyle name="Border" xfId="28" xr:uid="{00000000-0005-0000-0000-000016000000}"/>
    <cellStyle name="Border 2" xfId="155" xr:uid="{00000000-0005-0000-0000-000017000000}"/>
    <cellStyle name="C?AØ_¿?¾÷CoE² " xfId="29" xr:uid="{00000000-0005-0000-0000-000018000000}"/>
    <cellStyle name="C￥AØ_¿μ¾÷CoE² " xfId="30" xr:uid="{00000000-0005-0000-0000-000019000000}"/>
    <cellStyle name="Comma 2" xfId="5" xr:uid="{00000000-0005-0000-0000-00001A000000}"/>
    <cellStyle name="Comma 2 2" xfId="8" xr:uid="{00000000-0005-0000-0000-00001B000000}"/>
    <cellStyle name="Comma 2 2 2" xfId="31" xr:uid="{00000000-0005-0000-0000-00001C000000}"/>
    <cellStyle name="Comma 2 2 2 2" xfId="127" xr:uid="{00000000-0005-0000-0000-00001D000000}"/>
    <cellStyle name="Comma 2 2 3" xfId="32" xr:uid="{00000000-0005-0000-0000-00001E000000}"/>
    <cellStyle name="Comma 2 2 4" xfId="128" xr:uid="{00000000-0005-0000-0000-00001F000000}"/>
    <cellStyle name="Comma 2 2 7" xfId="33" xr:uid="{00000000-0005-0000-0000-000020000000}"/>
    <cellStyle name="Comma 2 2 8" xfId="34" xr:uid="{00000000-0005-0000-0000-000021000000}"/>
    <cellStyle name="Comma 2 2 8 2" xfId="129" xr:uid="{00000000-0005-0000-0000-000022000000}"/>
    <cellStyle name="Comma 2 3" xfId="35" xr:uid="{00000000-0005-0000-0000-000023000000}"/>
    <cellStyle name="Comma 2 3 2" xfId="130" xr:uid="{00000000-0005-0000-0000-000024000000}"/>
    <cellStyle name="Comma 2 4" xfId="156" xr:uid="{00000000-0005-0000-0000-000025000000}"/>
    <cellStyle name="Comma 2 5" xfId="157" xr:uid="{00000000-0005-0000-0000-000026000000}"/>
    <cellStyle name="Comma 2 6" xfId="158" xr:uid="{00000000-0005-0000-0000-000027000000}"/>
    <cellStyle name="Comma 3" xfId="36" xr:uid="{00000000-0005-0000-0000-000028000000}"/>
    <cellStyle name="Comma 3 2" xfId="37" xr:uid="{00000000-0005-0000-0000-000029000000}"/>
    <cellStyle name="Comma 3 2 2" xfId="38" xr:uid="{00000000-0005-0000-0000-00002A000000}"/>
    <cellStyle name="Comma 3 2 2 2" xfId="131" xr:uid="{00000000-0005-0000-0000-00002B000000}"/>
    <cellStyle name="Comma 3 2 3" xfId="132" xr:uid="{00000000-0005-0000-0000-00002C000000}"/>
    <cellStyle name="Comma 3 2 4" xfId="159" xr:uid="{00000000-0005-0000-0000-00002D000000}"/>
    <cellStyle name="Comma 3 2 5" xfId="160" xr:uid="{00000000-0005-0000-0000-00002E000000}"/>
    <cellStyle name="Comma 3 3" xfId="39" xr:uid="{00000000-0005-0000-0000-00002F000000}"/>
    <cellStyle name="Comma 3 3 2" xfId="133" xr:uid="{00000000-0005-0000-0000-000030000000}"/>
    <cellStyle name="Comma 3 4" xfId="134" xr:uid="{00000000-0005-0000-0000-000031000000}"/>
    <cellStyle name="Comma 3 5" xfId="161" xr:uid="{00000000-0005-0000-0000-000032000000}"/>
    <cellStyle name="Comma 3 6" xfId="162" xr:uid="{00000000-0005-0000-0000-000033000000}"/>
    <cellStyle name="Comma 3 7" xfId="239" xr:uid="{00000000-0005-0000-0000-000034000000}"/>
    <cellStyle name="Comma 4" xfId="11" xr:uid="{00000000-0005-0000-0000-000035000000}"/>
    <cellStyle name="Comma 4 2" xfId="40" xr:uid="{00000000-0005-0000-0000-000036000000}"/>
    <cellStyle name="Comma 4 2 2" xfId="144" xr:uid="{00000000-0005-0000-0000-000037000000}"/>
    <cellStyle name="Comma 4 2 3" xfId="163" xr:uid="{00000000-0005-0000-0000-000038000000}"/>
    <cellStyle name="Comma 4 2 4" xfId="41" xr:uid="{00000000-0005-0000-0000-000039000000}"/>
    <cellStyle name="Comma 4 2 4 2" xfId="135" xr:uid="{00000000-0005-0000-0000-00003A000000}"/>
    <cellStyle name="Comma 4 3" xfId="13" xr:uid="{00000000-0005-0000-0000-00003B000000}"/>
    <cellStyle name="Comma 4 3 2" xfId="136" xr:uid="{00000000-0005-0000-0000-00003C000000}"/>
    <cellStyle name="Comma 4 4" xfId="164" xr:uid="{00000000-0005-0000-0000-00003D000000}"/>
    <cellStyle name="Comma 4 5" xfId="165" xr:uid="{00000000-0005-0000-0000-00003E000000}"/>
    <cellStyle name="Comma 4 6" xfId="166" xr:uid="{00000000-0005-0000-0000-00003F000000}"/>
    <cellStyle name="Comma 5" xfId="42" xr:uid="{00000000-0005-0000-0000-000040000000}"/>
    <cellStyle name="Comma 5 2" xfId="43" xr:uid="{00000000-0005-0000-0000-000041000000}"/>
    <cellStyle name="Comma 5 3" xfId="167" xr:uid="{00000000-0005-0000-0000-000042000000}"/>
    <cellStyle name="Comma 5 4" xfId="168" xr:uid="{00000000-0005-0000-0000-000043000000}"/>
    <cellStyle name="Comma 5 5" xfId="169" xr:uid="{00000000-0005-0000-0000-000044000000}"/>
    <cellStyle name="Comma 6" xfId="44" xr:uid="{00000000-0005-0000-0000-000045000000}"/>
    <cellStyle name="Comma 6 2" xfId="137" xr:uid="{00000000-0005-0000-0000-000046000000}"/>
    <cellStyle name="Comma 7" xfId="45" xr:uid="{00000000-0005-0000-0000-000047000000}"/>
    <cellStyle name="Comma 7 2" xfId="138" xr:uid="{00000000-0005-0000-0000-000048000000}"/>
    <cellStyle name="Comma 8" xfId="170" xr:uid="{00000000-0005-0000-0000-000049000000}"/>
    <cellStyle name="Comma0" xfId="46" xr:uid="{00000000-0005-0000-0000-00004A000000}"/>
    <cellStyle name="Comma0 2" xfId="47" xr:uid="{00000000-0005-0000-0000-00004B000000}"/>
    <cellStyle name="Comma0 3" xfId="171" xr:uid="{00000000-0005-0000-0000-00004C000000}"/>
    <cellStyle name="Comma0 4" xfId="172" xr:uid="{00000000-0005-0000-0000-00004D000000}"/>
    <cellStyle name="Comma0 5" xfId="173" xr:uid="{00000000-0005-0000-0000-00004E000000}"/>
    <cellStyle name="Currency0" xfId="48" xr:uid="{00000000-0005-0000-0000-00004F000000}"/>
    <cellStyle name="Currency0 2" xfId="49" xr:uid="{00000000-0005-0000-0000-000050000000}"/>
    <cellStyle name="Currency0 3" xfId="174" xr:uid="{00000000-0005-0000-0000-000051000000}"/>
    <cellStyle name="Custom - Style8" xfId="175" xr:uid="{00000000-0005-0000-0000-000052000000}"/>
    <cellStyle name="Data   - Style2" xfId="176" xr:uid="{00000000-0005-0000-0000-000053000000}"/>
    <cellStyle name="Date" xfId="50" xr:uid="{00000000-0005-0000-0000-000054000000}"/>
    <cellStyle name="Date 2" xfId="51" xr:uid="{00000000-0005-0000-0000-000055000000}"/>
    <cellStyle name="Date 3" xfId="177" xr:uid="{00000000-0005-0000-0000-000056000000}"/>
    <cellStyle name="Date 4" xfId="178" xr:uid="{00000000-0005-0000-0000-000057000000}"/>
    <cellStyle name="Date 5" xfId="179" xr:uid="{00000000-0005-0000-0000-000058000000}"/>
    <cellStyle name="Dezimal [0]_laroux" xfId="52" xr:uid="{00000000-0005-0000-0000-000059000000}"/>
    <cellStyle name="Dezimal_laroux" xfId="53" xr:uid="{00000000-0005-0000-0000-00005A000000}"/>
    <cellStyle name="Euro" xfId="54" xr:uid="{00000000-0005-0000-0000-00005B000000}"/>
    <cellStyle name="Euro 2" xfId="55" xr:uid="{00000000-0005-0000-0000-00005C000000}"/>
    <cellStyle name="Euro 3" xfId="180" xr:uid="{00000000-0005-0000-0000-00005D000000}"/>
    <cellStyle name="Fixed" xfId="56" xr:uid="{00000000-0005-0000-0000-00005E000000}"/>
    <cellStyle name="Fixed 2" xfId="57" xr:uid="{00000000-0005-0000-0000-00005F000000}"/>
    <cellStyle name="Fixed 3" xfId="181" xr:uid="{00000000-0005-0000-0000-000060000000}"/>
    <cellStyle name="Fixed 4" xfId="182" xr:uid="{00000000-0005-0000-0000-000061000000}"/>
    <cellStyle name="Fixed 5" xfId="183" xr:uid="{00000000-0005-0000-0000-000062000000}"/>
    <cellStyle name="Grey" xfId="58" xr:uid="{00000000-0005-0000-0000-000063000000}"/>
    <cellStyle name="Grey 2" xfId="184" xr:uid="{00000000-0005-0000-0000-000064000000}"/>
    <cellStyle name="header" xfId="59" xr:uid="{00000000-0005-0000-0000-000065000000}"/>
    <cellStyle name="header 2" xfId="185" xr:uid="{00000000-0005-0000-0000-000066000000}"/>
    <cellStyle name="Header Total" xfId="60" xr:uid="{00000000-0005-0000-0000-000067000000}"/>
    <cellStyle name="Header Total 2" xfId="186" xr:uid="{00000000-0005-0000-0000-000068000000}"/>
    <cellStyle name="header_Estimate - Bhingrad &amp; Damnagar HW - HSCF" xfId="61" xr:uid="{00000000-0005-0000-0000-000069000000}"/>
    <cellStyle name="Header1" xfId="62" xr:uid="{00000000-0005-0000-0000-00006A000000}"/>
    <cellStyle name="Header1 2" xfId="187" xr:uid="{00000000-0005-0000-0000-00006B000000}"/>
    <cellStyle name="Header2" xfId="63" xr:uid="{00000000-0005-0000-0000-00006C000000}"/>
    <cellStyle name="Header2 2" xfId="188" xr:uid="{00000000-0005-0000-0000-00006D000000}"/>
    <cellStyle name="Header3" xfId="64" xr:uid="{00000000-0005-0000-0000-00006E000000}"/>
    <cellStyle name="Header3 2" xfId="189" xr:uid="{00000000-0005-0000-0000-00006F000000}"/>
    <cellStyle name="Header4" xfId="65" xr:uid="{00000000-0005-0000-0000-000070000000}"/>
    <cellStyle name="Header4 2" xfId="190" xr:uid="{00000000-0005-0000-0000-000071000000}"/>
    <cellStyle name="Heading 1 2" xfId="66" xr:uid="{00000000-0005-0000-0000-000072000000}"/>
    <cellStyle name="Heading 1 3" xfId="191" xr:uid="{00000000-0005-0000-0000-000073000000}"/>
    <cellStyle name="Heading 1 4" xfId="192" xr:uid="{00000000-0005-0000-0000-000074000000}"/>
    <cellStyle name="Heading 2 2" xfId="67" xr:uid="{00000000-0005-0000-0000-000075000000}"/>
    <cellStyle name="Heading 2 3" xfId="193" xr:uid="{00000000-0005-0000-0000-000076000000}"/>
    <cellStyle name="Heading 2 4" xfId="194" xr:uid="{00000000-0005-0000-0000-000077000000}"/>
    <cellStyle name="Hyperlink 2" xfId="68" xr:uid="{00000000-0005-0000-0000-000078000000}"/>
    <cellStyle name="Input [yellow]" xfId="69" xr:uid="{00000000-0005-0000-0000-000079000000}"/>
    <cellStyle name="Input [yellow] 2" xfId="195" xr:uid="{00000000-0005-0000-0000-00007A000000}"/>
    <cellStyle name="Labels - Style3" xfId="196" xr:uid="{00000000-0005-0000-0000-00007B000000}"/>
    <cellStyle name="Milliers [0]_laroux" xfId="70" xr:uid="{00000000-0005-0000-0000-00007C000000}"/>
    <cellStyle name="Milliers_laroux" xfId="71" xr:uid="{00000000-0005-0000-0000-00007D000000}"/>
    <cellStyle name="Non défini" xfId="72" xr:uid="{00000000-0005-0000-0000-00007E000000}"/>
    <cellStyle name="Non défini 2" xfId="197" xr:uid="{00000000-0005-0000-0000-00007F000000}"/>
    <cellStyle name="NonPrint_Heading" xfId="73" xr:uid="{00000000-0005-0000-0000-000080000000}"/>
    <cellStyle name="Normal" xfId="0" builtinId="0"/>
    <cellStyle name="Normal - Style1" xfId="74" xr:uid="{00000000-0005-0000-0000-000082000000}"/>
    <cellStyle name="Normal - Style1 2" xfId="75" xr:uid="{00000000-0005-0000-0000-000083000000}"/>
    <cellStyle name="Normal - Style1 3" xfId="198" xr:uid="{00000000-0005-0000-0000-000084000000}"/>
    <cellStyle name="Normal 10" xfId="199" xr:uid="{00000000-0005-0000-0000-000085000000}"/>
    <cellStyle name="Normal 10 2" xfId="76" xr:uid="{00000000-0005-0000-0000-000086000000}"/>
    <cellStyle name="Normal 10 3" xfId="237" xr:uid="{00000000-0005-0000-0000-000087000000}"/>
    <cellStyle name="Normal 11" xfId="200" xr:uid="{00000000-0005-0000-0000-000088000000}"/>
    <cellStyle name="Normal 11 2" xfId="201" xr:uid="{00000000-0005-0000-0000-000089000000}"/>
    <cellStyle name="Normal 11 3" xfId="202" xr:uid="{00000000-0005-0000-0000-00008A000000}"/>
    <cellStyle name="Normal 12" xfId="203" xr:uid="{00000000-0005-0000-0000-00008B000000}"/>
    <cellStyle name="Normal 12 2" xfId="238" xr:uid="{00000000-0005-0000-0000-00008C000000}"/>
    <cellStyle name="Normal 13" xfId="143" xr:uid="{00000000-0005-0000-0000-00008D000000}"/>
    <cellStyle name="Normal 14" xfId="145" xr:uid="{00000000-0005-0000-0000-00008E000000}"/>
    <cellStyle name="Normal 15" xfId="204" xr:uid="{00000000-0005-0000-0000-00008F000000}"/>
    <cellStyle name="Normal 2" xfId="7" xr:uid="{00000000-0005-0000-0000-000090000000}"/>
    <cellStyle name="Normal 2 10 2" xfId="77" xr:uid="{00000000-0005-0000-0000-000091000000}"/>
    <cellStyle name="Normal 2 2" xfId="78" xr:uid="{00000000-0005-0000-0000-000092000000}"/>
    <cellStyle name="Normal 2 2 2" xfId="79" xr:uid="{00000000-0005-0000-0000-000093000000}"/>
    <cellStyle name="Normal 2 2 2 2" xfId="141" xr:uid="{00000000-0005-0000-0000-000094000000}"/>
    <cellStyle name="Normal 2 2 3" xfId="80" xr:uid="{00000000-0005-0000-0000-000095000000}"/>
    <cellStyle name="Normal 2 2 4" xfId="205" xr:uid="{00000000-0005-0000-0000-000096000000}"/>
    <cellStyle name="Normal 2 2 5" xfId="206" xr:uid="{00000000-0005-0000-0000-000097000000}"/>
    <cellStyle name="Normal 2 2 6" xfId="207" xr:uid="{00000000-0005-0000-0000-000098000000}"/>
    <cellStyle name="Normal 2 3" xfId="9" xr:uid="{00000000-0005-0000-0000-000099000000}"/>
    <cellStyle name="Normal 2 3 2" xfId="142" xr:uid="{00000000-0005-0000-0000-00009A000000}"/>
    <cellStyle name="Normal 2 4" xfId="81" xr:uid="{00000000-0005-0000-0000-00009B000000}"/>
    <cellStyle name="Normal 2 5" xfId="82" xr:uid="{00000000-0005-0000-0000-00009C000000}"/>
    <cellStyle name="Normal 2 6" xfId="83" xr:uid="{00000000-0005-0000-0000-00009D000000}"/>
    <cellStyle name="Normal 2 9" xfId="84" xr:uid="{00000000-0005-0000-0000-00009E000000}"/>
    <cellStyle name="Normal 20" xfId="85" xr:uid="{00000000-0005-0000-0000-00009F000000}"/>
    <cellStyle name="Normal 20 2" xfId="208" xr:uid="{00000000-0005-0000-0000-0000A0000000}"/>
    <cellStyle name="Normal 23" xfId="209" xr:uid="{00000000-0005-0000-0000-0000A1000000}"/>
    <cellStyle name="Normal 26" xfId="86" xr:uid="{00000000-0005-0000-0000-0000A2000000}"/>
    <cellStyle name="Normal 29" xfId="240" xr:uid="{00000000-0005-0000-0000-0000A3000000}"/>
    <cellStyle name="Normal 3" xfId="1" xr:uid="{00000000-0005-0000-0000-0000A4000000}"/>
    <cellStyle name="Normal 3 15" xfId="4" xr:uid="{00000000-0005-0000-0000-0000A5000000}"/>
    <cellStyle name="Normal 3 2" xfId="87" xr:uid="{00000000-0005-0000-0000-0000A6000000}"/>
    <cellStyle name="Normal 3 2 2" xfId="88" xr:uid="{00000000-0005-0000-0000-0000A7000000}"/>
    <cellStyle name="Normal 3 2 3" xfId="89" xr:uid="{00000000-0005-0000-0000-0000A8000000}"/>
    <cellStyle name="Normal 3 3" xfId="90" xr:uid="{00000000-0005-0000-0000-0000A9000000}"/>
    <cellStyle name="Normal 3 3 2" xfId="91" xr:uid="{00000000-0005-0000-0000-0000AA000000}"/>
    <cellStyle name="Normal 3 4" xfId="92" xr:uid="{00000000-0005-0000-0000-0000AB000000}"/>
    <cellStyle name="Normal 3 5" xfId="210" xr:uid="{00000000-0005-0000-0000-0000AC000000}"/>
    <cellStyle name="Normal 3 6" xfId="211" xr:uid="{00000000-0005-0000-0000-0000AD000000}"/>
    <cellStyle name="Normal 3 7" xfId="212" xr:uid="{00000000-0005-0000-0000-0000AE000000}"/>
    <cellStyle name="Normal 4" xfId="2" xr:uid="{00000000-0005-0000-0000-0000AF000000}"/>
    <cellStyle name="Normal 4 13" xfId="3" xr:uid="{00000000-0005-0000-0000-0000B0000000}"/>
    <cellStyle name="Normal 4 2" xfId="93" xr:uid="{00000000-0005-0000-0000-0000B1000000}"/>
    <cellStyle name="Normal 4 2 2" xfId="94" xr:uid="{00000000-0005-0000-0000-0000B2000000}"/>
    <cellStyle name="Normal 4 3" xfId="95" xr:uid="{00000000-0005-0000-0000-0000B3000000}"/>
    <cellStyle name="Normal 4 4" xfId="96" xr:uid="{00000000-0005-0000-0000-0000B4000000}"/>
    <cellStyle name="Normal 4 5" xfId="213" xr:uid="{00000000-0005-0000-0000-0000B5000000}"/>
    <cellStyle name="Normal 4 6" xfId="214" xr:uid="{00000000-0005-0000-0000-0000B6000000}"/>
    <cellStyle name="Normal 5" xfId="10" xr:uid="{00000000-0005-0000-0000-0000B7000000}"/>
    <cellStyle name="Normal 5 2" xfId="97" xr:uid="{00000000-0005-0000-0000-0000B8000000}"/>
    <cellStyle name="Normal 5 3" xfId="98" xr:uid="{00000000-0005-0000-0000-0000B9000000}"/>
    <cellStyle name="Normal 5 3 2" xfId="215" xr:uid="{00000000-0005-0000-0000-0000BA000000}"/>
    <cellStyle name="Normal 5 4" xfId="99" xr:uid="{00000000-0005-0000-0000-0000BB000000}"/>
    <cellStyle name="Normal 5 5" xfId="216" xr:uid="{00000000-0005-0000-0000-0000BC000000}"/>
    <cellStyle name="Normal 5 6" xfId="217" xr:uid="{00000000-0005-0000-0000-0000BD000000}"/>
    <cellStyle name="Normal 6" xfId="100" xr:uid="{00000000-0005-0000-0000-0000BE000000}"/>
    <cellStyle name="Normal 6 2" xfId="101" xr:uid="{00000000-0005-0000-0000-0000BF000000}"/>
    <cellStyle name="Normal 6 2 2" xfId="102" xr:uid="{00000000-0005-0000-0000-0000C0000000}"/>
    <cellStyle name="Normal 6 2 2 2" xfId="139" xr:uid="{00000000-0005-0000-0000-0000C1000000}"/>
    <cellStyle name="Normal 7" xfId="103" xr:uid="{00000000-0005-0000-0000-0000C2000000}"/>
    <cellStyle name="Normal 7 2" xfId="104" xr:uid="{00000000-0005-0000-0000-0000C3000000}"/>
    <cellStyle name="Normal 7 3" xfId="105" xr:uid="{00000000-0005-0000-0000-0000C4000000}"/>
    <cellStyle name="Normal 7 4" xfId="218" xr:uid="{00000000-0005-0000-0000-0000C5000000}"/>
    <cellStyle name="Normal 7 5" xfId="219" xr:uid="{00000000-0005-0000-0000-0000C6000000}"/>
    <cellStyle name="Normal 7 6" xfId="220" xr:uid="{00000000-0005-0000-0000-0000C7000000}"/>
    <cellStyle name="Normal 8" xfId="106" xr:uid="{00000000-0005-0000-0000-0000C8000000}"/>
    <cellStyle name="Normal 8 2" xfId="221" xr:uid="{00000000-0005-0000-0000-0000C9000000}"/>
    <cellStyle name="Normal 8 2 2" xfId="222" xr:uid="{00000000-0005-0000-0000-0000CA000000}"/>
    <cellStyle name="Normal 9" xfId="12" xr:uid="{00000000-0005-0000-0000-0000CB000000}"/>
    <cellStyle name="Normal 9 2" xfId="140" xr:uid="{00000000-0005-0000-0000-0000CC000000}"/>
    <cellStyle name="Percent" xfId="6" builtinId="5"/>
    <cellStyle name="Percent [2]" xfId="107" xr:uid="{00000000-0005-0000-0000-0000CE000000}"/>
    <cellStyle name="Percent [2] 2" xfId="108" xr:uid="{00000000-0005-0000-0000-0000CF000000}"/>
    <cellStyle name="Percent [2] 3" xfId="223" xr:uid="{00000000-0005-0000-0000-0000D0000000}"/>
    <cellStyle name="Percent 2" xfId="14" xr:uid="{00000000-0005-0000-0000-0000D1000000}"/>
    <cellStyle name="Percent 2 2" xfId="224" xr:uid="{00000000-0005-0000-0000-0000D2000000}"/>
    <cellStyle name="Product Title" xfId="109" xr:uid="{00000000-0005-0000-0000-0000D3000000}"/>
    <cellStyle name="Product Title 2" xfId="225" xr:uid="{00000000-0005-0000-0000-0000D4000000}"/>
    <cellStyle name="Red" xfId="110" xr:uid="{00000000-0005-0000-0000-0000D5000000}"/>
    <cellStyle name="Red 2" xfId="226" xr:uid="{00000000-0005-0000-0000-0000D6000000}"/>
    <cellStyle name="Reset  - Style7" xfId="227" xr:uid="{00000000-0005-0000-0000-0000D7000000}"/>
    <cellStyle name="Table  - Style6" xfId="228" xr:uid="{00000000-0005-0000-0000-0000D8000000}"/>
    <cellStyle name="Text" xfId="111" xr:uid="{00000000-0005-0000-0000-0000D9000000}"/>
    <cellStyle name="Text 2" xfId="229" xr:uid="{00000000-0005-0000-0000-0000DA000000}"/>
    <cellStyle name="Times New Roman" xfId="230" xr:uid="{00000000-0005-0000-0000-0000DB000000}"/>
    <cellStyle name="Title  - Style1" xfId="231" xr:uid="{00000000-0005-0000-0000-0000DC000000}"/>
    <cellStyle name="Title 2" xfId="112" xr:uid="{00000000-0005-0000-0000-0000DD000000}"/>
    <cellStyle name="Total 2" xfId="113" xr:uid="{00000000-0005-0000-0000-0000DE000000}"/>
    <cellStyle name="Total 3" xfId="232" xr:uid="{00000000-0005-0000-0000-0000DF000000}"/>
    <cellStyle name="Total 4" xfId="233" xr:uid="{00000000-0005-0000-0000-0000E0000000}"/>
    <cellStyle name="TotCol - Style5" xfId="234" xr:uid="{00000000-0005-0000-0000-0000E1000000}"/>
    <cellStyle name="TotRow - Style4" xfId="235" xr:uid="{00000000-0005-0000-0000-0000E2000000}"/>
    <cellStyle name="Währung [0]_RESULTS" xfId="114" xr:uid="{00000000-0005-0000-0000-0000E3000000}"/>
    <cellStyle name="Währung_RESULTS" xfId="115" xr:uid="{00000000-0005-0000-0000-0000E4000000}"/>
    <cellStyle name="똿뗦먛귟 [0.00]_PRODUCT DETAIL Q1" xfId="116" xr:uid="{00000000-0005-0000-0000-0000E5000000}"/>
    <cellStyle name="똿뗦먛귟_PRODUCT DETAIL Q1" xfId="117" xr:uid="{00000000-0005-0000-0000-0000E6000000}"/>
    <cellStyle name="믅됞 [0.00]_PRODUCT DETAIL Q1" xfId="118" xr:uid="{00000000-0005-0000-0000-0000E7000000}"/>
    <cellStyle name="믅됞_PRODUCT DETAIL Q1" xfId="119" xr:uid="{00000000-0005-0000-0000-0000E8000000}"/>
    <cellStyle name="백분율_HOBONG" xfId="120" xr:uid="{00000000-0005-0000-0000-0000E9000000}"/>
    <cellStyle name="뷭?_BOOKSHIP" xfId="121" xr:uid="{00000000-0005-0000-0000-0000EA000000}"/>
    <cellStyle name="콤마 [0]_1202" xfId="122" xr:uid="{00000000-0005-0000-0000-0000EB000000}"/>
    <cellStyle name="콤마_1202" xfId="123" xr:uid="{00000000-0005-0000-0000-0000EC000000}"/>
    <cellStyle name="통화 [0]_1202" xfId="124" xr:uid="{00000000-0005-0000-0000-0000ED000000}"/>
    <cellStyle name="통화_1202" xfId="125" xr:uid="{00000000-0005-0000-0000-0000EE000000}"/>
    <cellStyle name="표준_(정보부문)월별인원계획" xfId="126" xr:uid="{00000000-0005-0000-0000-0000EF000000}"/>
    <cellStyle name="標準_SUMMARY_1" xfId="236" xr:uid="{00000000-0005-0000-0000-0000F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1.xml"/><Relationship Id="rId21" Type="http://schemas.openxmlformats.org/officeDocument/2006/relationships/externalLink" Target="externalLinks/externalLink6.xml"/><Relationship Id="rId42" Type="http://schemas.openxmlformats.org/officeDocument/2006/relationships/externalLink" Target="externalLinks/externalLink27.xml"/><Relationship Id="rId47" Type="http://schemas.openxmlformats.org/officeDocument/2006/relationships/externalLink" Target="externalLinks/externalLink32.xml"/><Relationship Id="rId63" Type="http://schemas.openxmlformats.org/officeDocument/2006/relationships/externalLink" Target="externalLinks/externalLink48.xml"/><Relationship Id="rId68" Type="http://schemas.openxmlformats.org/officeDocument/2006/relationships/externalLink" Target="externalLinks/externalLink53.xml"/><Relationship Id="rId16" Type="http://schemas.openxmlformats.org/officeDocument/2006/relationships/externalLink" Target="externalLinks/externalLink1.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externalLink" Target="externalLinks/externalLink17.xml"/><Relationship Id="rId37" Type="http://schemas.openxmlformats.org/officeDocument/2006/relationships/externalLink" Target="externalLinks/externalLink22.xml"/><Relationship Id="rId40" Type="http://schemas.openxmlformats.org/officeDocument/2006/relationships/externalLink" Target="externalLinks/externalLink25.xml"/><Relationship Id="rId45" Type="http://schemas.openxmlformats.org/officeDocument/2006/relationships/externalLink" Target="externalLinks/externalLink30.xml"/><Relationship Id="rId53" Type="http://schemas.openxmlformats.org/officeDocument/2006/relationships/externalLink" Target="externalLinks/externalLink38.xml"/><Relationship Id="rId58" Type="http://schemas.openxmlformats.org/officeDocument/2006/relationships/externalLink" Target="externalLinks/externalLink43.xml"/><Relationship Id="rId66" Type="http://schemas.openxmlformats.org/officeDocument/2006/relationships/externalLink" Target="externalLinks/externalLink51.xml"/><Relationship Id="rId74" Type="http://schemas.openxmlformats.org/officeDocument/2006/relationships/externalLink" Target="externalLinks/externalLink59.xml"/><Relationship Id="rId79"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externalLink" Target="externalLinks/externalLink46.xml"/><Relationship Id="rId19" Type="http://schemas.openxmlformats.org/officeDocument/2006/relationships/externalLink" Target="externalLinks/externalLink4.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externalLink" Target="externalLinks/externalLink15.xml"/><Relationship Id="rId35" Type="http://schemas.openxmlformats.org/officeDocument/2006/relationships/externalLink" Target="externalLinks/externalLink20.xml"/><Relationship Id="rId43" Type="http://schemas.openxmlformats.org/officeDocument/2006/relationships/externalLink" Target="externalLinks/externalLink28.xml"/><Relationship Id="rId48" Type="http://schemas.openxmlformats.org/officeDocument/2006/relationships/externalLink" Target="externalLinks/externalLink33.xml"/><Relationship Id="rId56" Type="http://schemas.openxmlformats.org/officeDocument/2006/relationships/externalLink" Target="externalLinks/externalLink41.xml"/><Relationship Id="rId64" Type="http://schemas.openxmlformats.org/officeDocument/2006/relationships/externalLink" Target="externalLinks/externalLink49.xml"/><Relationship Id="rId69" Type="http://schemas.openxmlformats.org/officeDocument/2006/relationships/externalLink" Target="externalLinks/externalLink54.xml"/><Relationship Id="rId7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36.xml"/><Relationship Id="rId72" Type="http://schemas.openxmlformats.org/officeDocument/2006/relationships/externalLink" Target="externalLinks/externalLink57.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externalLink" Target="externalLinks/externalLink18.xml"/><Relationship Id="rId38" Type="http://schemas.openxmlformats.org/officeDocument/2006/relationships/externalLink" Target="externalLinks/externalLink23.xml"/><Relationship Id="rId46" Type="http://schemas.openxmlformats.org/officeDocument/2006/relationships/externalLink" Target="externalLinks/externalLink31.xml"/><Relationship Id="rId59" Type="http://schemas.openxmlformats.org/officeDocument/2006/relationships/externalLink" Target="externalLinks/externalLink44.xml"/><Relationship Id="rId67" Type="http://schemas.openxmlformats.org/officeDocument/2006/relationships/externalLink" Target="externalLinks/externalLink52.xml"/><Relationship Id="rId20" Type="http://schemas.openxmlformats.org/officeDocument/2006/relationships/externalLink" Target="externalLinks/externalLink5.xml"/><Relationship Id="rId41" Type="http://schemas.openxmlformats.org/officeDocument/2006/relationships/externalLink" Target="externalLinks/externalLink26.xml"/><Relationship Id="rId54" Type="http://schemas.openxmlformats.org/officeDocument/2006/relationships/externalLink" Target="externalLinks/externalLink39.xml"/><Relationship Id="rId62" Type="http://schemas.openxmlformats.org/officeDocument/2006/relationships/externalLink" Target="externalLinks/externalLink47.xml"/><Relationship Id="rId70" Type="http://schemas.openxmlformats.org/officeDocument/2006/relationships/externalLink" Target="externalLinks/externalLink55.xml"/><Relationship Id="rId75" Type="http://schemas.openxmlformats.org/officeDocument/2006/relationships/externalLink" Target="externalLinks/externalLink6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36" Type="http://schemas.openxmlformats.org/officeDocument/2006/relationships/externalLink" Target="externalLinks/externalLink21.xml"/><Relationship Id="rId49" Type="http://schemas.openxmlformats.org/officeDocument/2006/relationships/externalLink" Target="externalLinks/externalLink34.xml"/><Relationship Id="rId57" Type="http://schemas.openxmlformats.org/officeDocument/2006/relationships/externalLink" Target="externalLinks/externalLink42.xml"/><Relationship Id="rId10" Type="http://schemas.openxmlformats.org/officeDocument/2006/relationships/worksheet" Target="worksheets/sheet10.xml"/><Relationship Id="rId31" Type="http://schemas.openxmlformats.org/officeDocument/2006/relationships/externalLink" Target="externalLinks/externalLink16.xml"/><Relationship Id="rId44" Type="http://schemas.openxmlformats.org/officeDocument/2006/relationships/externalLink" Target="externalLinks/externalLink29.xml"/><Relationship Id="rId52" Type="http://schemas.openxmlformats.org/officeDocument/2006/relationships/externalLink" Target="externalLinks/externalLink37.xml"/><Relationship Id="rId60" Type="http://schemas.openxmlformats.org/officeDocument/2006/relationships/externalLink" Target="externalLinks/externalLink45.xml"/><Relationship Id="rId65" Type="http://schemas.openxmlformats.org/officeDocument/2006/relationships/externalLink" Target="externalLinks/externalLink50.xml"/><Relationship Id="rId73" Type="http://schemas.openxmlformats.org/officeDocument/2006/relationships/externalLink" Target="externalLinks/externalLink58.xml"/><Relationship Id="rId7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externalLink" Target="externalLinks/externalLink3.xml"/><Relationship Id="rId39" Type="http://schemas.openxmlformats.org/officeDocument/2006/relationships/externalLink" Target="externalLinks/externalLink24.xml"/><Relationship Id="rId34" Type="http://schemas.openxmlformats.org/officeDocument/2006/relationships/externalLink" Target="externalLinks/externalLink19.xml"/><Relationship Id="rId50" Type="http://schemas.openxmlformats.org/officeDocument/2006/relationships/externalLink" Target="externalLinks/externalLink35.xml"/><Relationship Id="rId55" Type="http://schemas.openxmlformats.org/officeDocument/2006/relationships/externalLink" Target="externalLinks/externalLink40.xml"/><Relationship Id="rId7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56.xml"/><Relationship Id="rId2" Type="http://schemas.openxmlformats.org/officeDocument/2006/relationships/worksheet" Target="worksheets/sheet2.xml"/><Relationship Id="rId29" Type="http://schemas.openxmlformats.org/officeDocument/2006/relationships/externalLink" Target="externalLinks/externalLink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D\i%20m%20patel\REVIEW%20MEETING\4_6_2005\Janr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OTO\1work\SOR%20Narmada%202004-05\final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esktop-f08lkpg\Year%202017%20-%2018%20%20%20Zenith\GENERAL%20%20-B\Upload%20Upleta%20Emergency\estimatedtpsuplettaemergency\DTPS%20%20Upleta\Volume%20V%20Price%20Bid\Shedual-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K:\1work\City%20Backup\2006\March\BEN\Pay%20Bill%20Feb\GO\G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Documents%20and%20Settings\pc\My%20Documents\Wankaner%20Group%20Tender%20New\My%20Documents\My%20Documents\LLCJ-Repeat%20Tender\New%20ReEsti-%20HSCF-1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oto\e\Documents%20and%20Settings\mr\Desktop\Court%20Bldg.%20Typical%20Estimate\VIJAY\SUB%20D'CK-DLK\VIJAY\STAFF%20DEE\Jaisw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oto\e\Documents%20and%20Settings\mr\Desktop\Court%20Bldg.%20Typical%20Estimate\VIJAY\SUB%20D'CK-DLK\VIJAY\STAFF%20DEE\K.M.Jani.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SGP/Swajal%20est.xls" TargetMode="External"/><Relationship Id="rId1" Type="http://schemas.openxmlformats.org/officeDocument/2006/relationships/externalLinkPath" Target="/SGP/Swajal%20es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cbz\DEE\Ksd%20Sub%20Dn\Upgradation%20Of%20Mangrol%20Imm.%20RWSS\DEE\V.V.K\Goladhar%20Sump.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ewzenith\PB%202\Botad%20Booster%20Estimate--Jan%202014\Valavad%20hw%20est%20final%2005.1.13%20-%20Copy.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ewzenith\PB%202\Lilapar%20khanpar-(SR)19.10.10\29.10.10\My%20Documents\My%20Documents\LLCJ-Repeat%20Tender\New%20ReEsti-%20HSCF-1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umar\c\Program%20Files\Ramdas\Ramdassystem\Tender\Other%20Tenders\TWAD\tanj\tanjor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PAY.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DEE\V.V.K\Goladhar%20Sump.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Newzenith\Back%20Up-D\BNT%20Bhavnagar\DTP%20%20SITC%20HMSM%20Jilariya%2019.6.16\My%20Documents\My%20Documents\LLCJ-Repeat%20Tender\New%20ReEsti-%20HSCF-1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My%20Documents\falasan-dtp-est\falasan-dtp-est\lud.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PUMPING%20MACHNERY%20EST.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oto\2005\SOR%20Narmada%202004-05\final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c1\my%20documents\My%20Documents\AP05-06S.K\Action%20Plan%2005-06mds.xls" TargetMode="External"/></Relationships>
</file>

<file path=xl/externalLinks/_rels/externalLink20.xml.rels><?xml version="1.0" encoding="UTF-8" standalone="yes"?>
<Relationships xmlns="http://schemas.openxmlformats.org/package/2006/relationships"><Relationship Id="rId2" Type="http://schemas.openxmlformats.org/officeDocument/2006/relationships/externalLinkPath" Target="../../../../../../Estimates%20and%20SOR/for%20Bhuj%20_Revised%20Estimates%20New%20SOR%202005/Est_U.G.Sump%2018.08.051.xls" TargetMode="External"/><Relationship Id="rId1" Type="http://schemas.openxmlformats.org/officeDocument/2006/relationships/externalLinkPath" Target="/Estimates%20and%20SOR/for%20Bhuj%20_Revised%20Estimates%20New%20SOR%202005/Est_U.G.Sump%2018.08.05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Nagarjuna\vol4\CONTRACT\BRIDG106\PACKAGE4\PAK4BOQ.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IT%20Calculation%202005\BNP%20-I%20T%202005.xls" TargetMode="External"/></Relationships>
</file>

<file path=xl/externalLinks/_rels/externalLink23.xml.rels><?xml version="1.0" encoding="UTF-8" standalone="yes"?>
<Relationships xmlns="http://schemas.openxmlformats.org/package/2006/relationships"><Relationship Id="rId2" Type="http://schemas.openxmlformats.org/officeDocument/2006/relationships/externalLinkPath" Target="../../../../../../BHAVNA/SCHEMES/ZARVANI%20V.W.S.S/new%20estimate/PIPLI%20KHETER%20%20Faliya/ESTIMATE%20-NEW.xls" TargetMode="External"/><Relationship Id="rId1" Type="http://schemas.openxmlformats.org/officeDocument/2006/relationships/externalLinkPath" Target="/BHAVNA/SCHEMES/ZARVANI%20V.W.S.S/new%20estimate/PIPLI%20KHETER%20%20Faliya/ESTIMATE%20-NEW.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WASMO_JNAGAR03\SharedDocs\9-12-03%20backup%20allwyn\My%20Documents\RAJEEV-2\wasmo%20material\CMSU_JAMNAGAR\VAP\VASADVA_FINAL\EST_PUMPROOM_____4_X_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work%20staff%20folder\From%201-6-10\GAURANG%20DABHI\Manavadar%20Tender%20for%20Pipeline\vol%204\Manavadar%20Schedule%20B%2020052010l.xls" TargetMode="External"/></Relationships>
</file>

<file path=xl/externalLinks/_rels/externalLink26.xml.rels><?xml version="1.0" encoding="UTF-8" standalone="yes"?>
<Relationships xmlns="http://schemas.openxmlformats.org/package/2006/relationships"><Relationship Id="rId2" Type="http://schemas.openxmlformats.org/officeDocument/2006/relationships/externalLinkPath" Target="../../../../../../Shah/Shah/Khed/Bill-10-11/HALISA%20SAKLIPARA.xls" TargetMode="External"/><Relationship Id="rId1" Type="http://schemas.openxmlformats.org/officeDocument/2006/relationships/externalLinkPath" Target="/Shah/Shah/Khed/Bill-10-11/HALISA%20SAKLIPARA.xls" TargetMode="External"/></Relationships>
</file>

<file path=xl/externalLinks/_rels/externalLink27.xml.rels><?xml version="1.0" encoding="UTF-8" standalone="yes"?>
<Relationships xmlns="http://schemas.openxmlformats.org/package/2006/relationships"><Relationship Id="rId2" Type="http://schemas.openxmlformats.org/officeDocument/2006/relationships/externalLinkPath" Target="../../../../../../Work%20Bill/Khedbrahma%20Excess%20KSP/KSP%20Khed%20Spe%20Repairs%20Excess.xls" TargetMode="External"/><Relationship Id="rId1" Type="http://schemas.openxmlformats.org/officeDocument/2006/relationships/externalLinkPath" Target="/Work%20Bill/Khedbrahma%20Excess%20KSP/KSP%20Khed%20Spe%20Repairs%20Exces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1.2\d\e%20back%20up\TENDER%20SWAJALDHARA\SNMEHTA\MD-03-09-5-2-09.xls" TargetMode="External"/></Relationships>
</file>

<file path=xl/externalLinks/_rels/externalLink29.xml.rels><?xml version="1.0" encoding="UTF-8" standalone="yes"?>
<Relationships xmlns="http://schemas.openxmlformats.org/package/2006/relationships"><Relationship Id="rId2" Type="http://schemas.openxmlformats.org/officeDocument/2006/relationships/externalLinkPath" Target="../../../../../../sharing/Users/admin/Google%20Drive/2018-19%20AB,EB,PB,SK/PB/Estimates/Kadbal%20patiya%20Boosting%20Station/EST_WASHING-GHAT-Bhinda.XLS" TargetMode="External"/><Relationship Id="rId1" Type="http://schemas.openxmlformats.org/officeDocument/2006/relationships/externalLinkPath" Target="/sharing/Users/admin/Google%20Drive/2018-19%20AB,EB,PB,SK/PB/Estimates/Kadbal%20patiya%20Boosting%20Station/EST_WASHING-GHAT-Bhinda.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cbz\DEE\Ksd%20Sub%20Dn\Keshod%20Juth\Keshod%20Grp%20Remaining%20RM%20PL\CC%20Road_Unit_Rate.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cbz\DEE\Ksd%20Sub%20Dn\CC%20Road_Unit_Rate.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Moto\e\Documents%20and%20Settings\mr\Desktop\Court%20Bldg.%20Typical%20Estimate\Documents%20and%20Settings\NEW%20USER\My%20Documents\Pragati%20path%20Dholka%20Kheda\Pragatipath%20Road-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manisha\kapil%20Folder-1\HGLR-07-08\Est_M250CistMast%2018.08.051.xls" TargetMode="External"/></Relationships>
</file>

<file path=xl/externalLinks/_rels/externalLink35.xml.rels><?xml version="1.0" encoding="UTF-8" standalone="yes"?>
<Relationships xmlns="http://schemas.openxmlformats.org/package/2006/relationships"><Relationship Id="rId2" Type="http://schemas.openxmlformats.org/officeDocument/2006/relationships/externalLinkPath" Target="../../../../../../sharing/N.Kumar/N.Kumar/Ngo%20latest.xls" TargetMode="External"/><Relationship Id="rId1" Type="http://schemas.openxmlformats.org/officeDocument/2006/relationships/externalLinkPath" Target="/sharing/N.Kumar/N.Kumar/Ngo%20latest.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Rrjnew\Users\Public\N.Kumar\N.Kumar\Ngo%20latest.xls" TargetMode="External"/></Relationships>
</file>

<file path=xl/externalLinks/_rels/externalLink37.xml.rels><?xml version="1.0" encoding="UTF-8" standalone="yes"?>
<Relationships xmlns="http://schemas.openxmlformats.org/package/2006/relationships"><Relationship Id="rId2" Type="http://schemas.openxmlformats.org/officeDocument/2006/relationships/externalLinkPath" Target="../../../../../../Users/Executive/AppData/Roaming/Microsoft/Excel/New%20Folder/MACHHANNALA/N.Kumar/N.Kumar/Ngo%20latest.xls" TargetMode="External"/><Relationship Id="rId1" Type="http://schemas.openxmlformats.org/officeDocument/2006/relationships/externalLinkPath" Target="/Users/Executive/AppData/Roaming/Microsoft/Excel/New%20Folder/MACHHANNALA/N.Kumar/N.Kumar/Ngo%20latest.xls" TargetMode="External"/></Relationships>
</file>

<file path=xl/externalLinks/_rels/externalLink38.xml.rels><?xml version="1.0" encoding="UTF-8" standalone="yes"?>
<Relationships xmlns="http://schemas.openxmlformats.org/package/2006/relationships"><Relationship Id="rId2" Type="http://schemas.openxmlformats.org/officeDocument/2006/relationships/externalLinkPath" Target="../../../../../../Estimate%20sayakha%20%2026-9-2013.xlsx" TargetMode="External"/><Relationship Id="rId1" Type="http://schemas.openxmlformats.org/officeDocument/2006/relationships/externalLinkPath" Target="/Estimate%20sayakha%20%2026-9-2013.xlsx" TargetMode="External"/></Relationships>
</file>

<file path=xl/externalLinks/_rels/externalLink39.xml.rels><?xml version="1.0" encoding="UTF-8" standalone="yes"?>
<Relationships xmlns="http://schemas.openxmlformats.org/package/2006/relationships"><Relationship Id="rId2" Type="http://schemas.openxmlformats.org/officeDocument/2006/relationships/externalLinkPath" Target="../../../../../../PB%20Lunavada/Bill/S%20G%20C%2011-12/Mahendrasinh/Documents%20and%20Settings/GWSSB/Local%20Settings/Temporary%20Internet%20Files/Content.IE5/K5QFG163/Documents%20and%20Settings/Administrator/My%20Documents/FORMULA----Rs..xls" TargetMode="External"/><Relationship Id="rId1" Type="http://schemas.openxmlformats.org/officeDocument/2006/relationships/externalLinkPath" Target="/PB%20Lunavada/Bill/S%20G%20C%2011-12/Mahendrasinh/Documents%20and%20Settings/GWSSB/Local%20Settings/Temporary%20Internet%20Files/Content.IE5/K5QFG163/Documents%20and%20Settings/Administrator/My%20Documents/FORMULA----R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ys_1\c\My%20Documents\PB\Barvanness_Cistern.xls" TargetMode="External"/></Relationships>
</file>

<file path=xl/externalLinks/_rels/externalLink41.xml.rels><?xml version="1.0" encoding="UTF-8" standalone="yes"?>
<Relationships xmlns="http://schemas.openxmlformats.org/package/2006/relationships"><Relationship Id="rId2" Type="http://schemas.openxmlformats.org/officeDocument/2006/relationships/externalLinkPath" Target="../../../../../../N.Kumar/N.Kumar/Ngo%20latest.xls" TargetMode="External"/><Relationship Id="rId1" Type="http://schemas.openxmlformats.org/officeDocument/2006/relationships/externalLinkPath" Target="/N.Kumar/N.Kumar/Ngo%20latest.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Desktop-9i72gk6\Users\RAJKUMAR%20D.%20DEVANI\Desktop\Bavala%20Town%20Latest\Varana%20DTP\Price%20Bid\PUMPING%20MACHNERY%20EST.xls" TargetMode="External"/></Relationships>
</file>

<file path=xl/externalLinks/_rels/externalLink43.xml.rels><?xml version="1.0" encoding="UTF-8" standalone="yes"?>
<Relationships xmlns="http://schemas.openxmlformats.org/package/2006/relationships"><Relationship Id="rId2" Type="http://schemas.openxmlformats.org/officeDocument/2006/relationships/externalLinkPath" Target="../../../../../../sharing/Users/admin/Google%20Drive/2018-19%20AB,EB,PB,SK/PB/Estimates/Kadbal%20patiya%20Boosting%20Station/lAKHIYA/PumpRoom.xls" TargetMode="External"/><Relationship Id="rId1" Type="http://schemas.openxmlformats.org/officeDocument/2006/relationships/externalLinkPath" Target="/sharing/Users/admin/Google%20Drive/2018-19%20AB,EB,PB,SK/PB/Estimates/Kadbal%20patiya%20Boosting%20Station/lAKHIYA/PumpRoom.xls" TargetMode="External"/></Relationships>
</file>

<file path=xl/externalLinks/_rels/externalLink44.xml.rels><?xml version="1.0" encoding="UTF-8" standalone="yes"?>
<Relationships xmlns="http://schemas.openxmlformats.org/package/2006/relationships"><Relationship Id="rId2" Type="http://schemas.openxmlformats.org/officeDocument/2006/relationships/externalLinkPath" Target="../../../../../../sharing/Users/admin/Google%20Drive/2018-19%20AB,EB,PB,SK/PB/Estimates/Kadbal%20patiya%20Boosting%20Station/lAKHIYA/CistMast_SteelQty.xls" TargetMode="External"/><Relationship Id="rId1" Type="http://schemas.openxmlformats.org/officeDocument/2006/relationships/externalLinkPath" Target="/sharing/Users/admin/Google%20Drive/2018-19%20AB,EB,PB,SK/PB/Estimates/Kadbal%20patiya%20Boosting%20Station/lAKHIYA/CistMast_SteelQty.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kc\d\My%20Documents\My%20Documents\LLCJ-Repeat%20Tender\New%20ReEsti-%20HSCF-1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k-mdnrjt-pc\e\Users\lenovo\Downloads\Users\ADMINI~1\AppData\Local\Temp\Rar$DI02.366\Lilapar%20khanpar-(SR)19.10.10\29.10.10\My%20Documents\My%20Documents\LLCJ-Repeat%20Tender\New%20ReEsti-%20HSCF-16.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Newzenith\Documents%20and%20Settings\pc\My%20Documents\Wankaner%20Group%20Tender%20New\My%20Documents\My%20Documents\LLCJ-Repeat%20Tender\New%20ReEsti-%20HSCF-1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bbranch\e\S2%20ONM%20Estimates\1.7.11N\Yr.%202011-12\Sub%20dn\Rajkot\Morbi\Nazarbaug\MMJ%20Nazarbaug%2019.11.10\Lilapar%20khanpar-(SR)19.10.10\29.10.10\My%20Documents\My%20Documents\LLCJ-Repeat%20Tender\New%20ReEsti-%20HSCF-1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bbranch\e\Documents%20and%20Settings\pc\My%20Documents\Wankaner%20Group%20Tender%20New\My%20Documents\My%20Documents\LLCJ-Repeat%20Tender\New%20ReEsti-%20HSCF-1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Moto\e\SOR%20Narmada%202004-05\final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Moto\e\Documents%20and%20Settings\mr\Desktop\Court%20Bldg.%20Typical%20Estimate\CRF\CRF%20WORK%20BAGODARA%20DHOLKA%20KHEDA%20ROAD.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Moto\e\Documents%20and%20Settings\mr\Desktop\Court%20Bldg.%20Typical%20Estimate\Documents%20and%20Settings\NEW%20USER\My%20Documents\MEHUL%20BHATT\VIKAS%20PATH%20DHOLAKA\Dholka%20Kheda%20Road%20Corrected\Pragatipath%20Road-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bbranch\e\Users\admin\Downloads\Yr.%202015-16\SUB%20DN\MORBI\NCD-4%20HALAVAD\halavadnoteestimateofbhalagamadakhetaradi\Final%20kakarapar%20Estimate\Copy%20of%20K'PAR%20RWSS\EST-PM-KAKRAPAR.xls" TargetMode="External"/></Relationships>
</file>

<file path=xl/externalLinks/_rels/externalLink54.xml.rels><?xml version="1.0" encoding="UTF-8" standalone="yes"?>
<Relationships xmlns="http://schemas.openxmlformats.org/package/2006/relationships"><Relationship Id="rId2" Type="http://schemas.openxmlformats.org/officeDocument/2006/relationships/externalLinkPath" Target="../../../../../../PB%20Lunavada/Bill/S%20G%20C%2011-12/Chirag/Documents%20and%20Settings/GWSSB/Local%20Settings/Temporary%20Internet%20Files/Content.IE5/K5QFG163/Documents%20and%20Settings/Administrator/My%20Documents/FORMULA----Rs..xls" TargetMode="External"/><Relationship Id="rId1" Type="http://schemas.openxmlformats.org/officeDocument/2006/relationships/externalLinkPath" Target="/PB%20Lunavada/Bill/S%20G%20C%2011-12/Chirag/Documents%20and%20Settings/GWSSB/Local%20Settings/Temporary%20Internet%20Files/Content.IE5/K5QFG163/Documents%20and%20Settings/Administrator/My%20Documents/FORMULA----R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2953D4C0\FORMULA----R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Desktop-f08lkpg\Users\MSD2-1\Desktop\PADADHARI%20GR%20-%20MOTA%20KHIJADIYA.xls" TargetMode="External"/></Relationships>
</file>

<file path=xl/externalLinks/_rels/externalLink57.xml.rels><?xml version="1.0" encoding="UTF-8" standalone="yes"?>
<Relationships xmlns="http://schemas.openxmlformats.org/package/2006/relationships"><Relationship Id="rId2" Type="http://schemas.openxmlformats.org/officeDocument/2006/relationships/externalLinkPath" Target="../../../../../../PRADIP/ESTIMATES/PVC/BHIMORA%20REJU%20+%20SCSP/New%20folder/dtp%20bhimora/rejuvation/P.V.C.%20MOJ%20STORGE%20HDPE%20Gadhala%20revised.xls" TargetMode="External"/><Relationship Id="rId1" Type="http://schemas.openxmlformats.org/officeDocument/2006/relationships/externalLinkPath" Target="/PRADIP/ESTIMATES/PVC/BHIMORA%20REJU%20+%20SCSP/New%20folder/dtp%20bhimora/rejuvation/P.V.C.%20MOJ%20STORGE%20HDPE%20Gadhala%20revised.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about:blank"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esktop-f08lkpg\Users\Devang%20Gajjar\Downloads\NC-34%20to%20AmarsarSCF%20SITC+O&amp;M%20(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BBRANCH\Desktop\1.0%20VEGDI%20-%2005.11.18%20NEW%20ON%20DT.05.11.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ana"/>
      <sheetName val="Kadana"/>
      <sheetName val="W_H"/>
      <sheetName val="S P  St-6 A"/>
      <sheetName val="Point_10_9_04"/>
      <sheetName val="Physical"/>
      <sheetName val="Financial"/>
      <sheetName val="Sheet2"/>
      <sheetName val="11th"/>
      <sheetName val="11 Mu Na"/>
      <sheetName val="Sujlam_suflam"/>
      <sheetName val="Check_dam"/>
      <sheetName val="XL4Test5"/>
      <sheetName val="WGDMast"/>
      <sheetName val="TempAbs"/>
      <sheetName val="number"/>
      <sheetName val="KKPB- PIPELINE WORKS"/>
      <sheetName val="Qty Cist 10000-100000 Litres"/>
      <sheetName val="Sch B"/>
      <sheetName val="Notes"/>
      <sheetName val="CoverSheet"/>
      <sheetName val="VIWSCo1"/>
      <sheetName val="PC"/>
      <sheetName val="Details Salary"/>
      <sheetName val="Design"/>
      <sheetName val="2-25-4"/>
      <sheetName val="Absc.."/>
      <sheetName val="CABLE"/>
      <sheetName val="D_T_P"/>
      <sheetName val="data"/>
      <sheetName val="Relig-place"/>
      <sheetName val="measur"/>
      <sheetName val="21 lac SE-2 "/>
      <sheetName val="sump2.0lac"/>
      <sheetName val="Rate Reference"/>
      <sheetName val="CHALAN_GPF"/>
      <sheetName val="M - 2L"/>
      <sheetName val="CH-1"/>
      <sheetName val="S_P__St-6_A"/>
      <sheetName val="11_Mu_Na"/>
      <sheetName val="KKPB-_PIPELINE_WORKS"/>
      <sheetName val="Qty_Cist_10000-100000_Litres"/>
      <sheetName val="Sch_B"/>
      <sheetName val="Absc__"/>
      <sheetName val="Details_Salary"/>
      <sheetName val="21_lac_SE-2_"/>
      <sheetName val="sump2_0lac"/>
      <sheetName val="Rate_Reference"/>
      <sheetName val="M_-_2L"/>
      <sheetName val="S_P__St-6_A1"/>
      <sheetName val="11_Mu_Na1"/>
      <sheetName val="KKPB-_PIPELINE_WORKS1"/>
      <sheetName val="Qty_Cist_10000-100000_Litres1"/>
      <sheetName val="Sch_B1"/>
      <sheetName val="Details_Salary1"/>
      <sheetName val="Absc__1"/>
      <sheetName val="21_lac_SE-2_1"/>
      <sheetName val="sump2_0lac1"/>
      <sheetName val="Rate_Reference1"/>
      <sheetName val="M_-_2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1">
          <cell r="C11" t="e">
            <v>#N/A</v>
          </cell>
        </row>
        <row r="33">
          <cell r="A33" t="b">
            <v>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Rate"/>
      <sheetName val="SOR"/>
      <sheetName val="EW"/>
      <sheetName val="STR1"/>
      <sheetName val="STR2"/>
      <sheetName val="STR3"/>
      <sheetName val="LIN1"/>
      <sheetName val="LIN2"/>
      <sheetName val="typical subminor"/>
      <sheetName val="Road"/>
      <sheetName val="S&amp;I"/>
      <sheetName val="machi"/>
      <sheetName val="TRANS1"/>
      <sheetName val="trans"/>
      <sheetName val="mes-fb"/>
      <sheetName val="mes-pl"/>
      <sheetName val="XL4Tes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Abstract "/>
      <sheetName val="ITC Work-Intake "/>
      <sheetName val="ITC Work-Upleta-Venu "/>
      <sheetName val="ITC Work-Upleta-Moj"/>
      <sheetName val="Com O &amp; M"/>
      <sheetName val="Dism +Trans"/>
      <sheetName val="-Venu "/>
      <sheetName val="Moj "/>
      <sheetName val="00000000"/>
    </sheetNames>
    <sheetDataSet>
      <sheetData sheetId="0">
        <row r="4">
          <cell r="A4" t="str">
            <v>Sr. No</v>
          </cell>
          <cell r="B4" t="str">
            <v xml:space="preserve">Name of Head Work </v>
          </cell>
          <cell r="D4" t="str">
            <v>Duty Point - Pump Type</v>
          </cell>
          <cell r="E4" t="str">
            <v>Mech. Sec.</v>
          </cell>
          <cell r="F4" t="str">
            <v>Ele. Sec.</v>
          </cell>
          <cell r="G4" t="str">
            <v>Total A+B</v>
          </cell>
          <cell r="H4" t="str">
            <v>O &amp; M sec.</v>
          </cell>
          <cell r="I4" t="str">
            <v>Dismentaling</v>
          </cell>
          <cell r="J4" t="str">
            <v xml:space="preserve"> Total  Rs.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R30"/>
      <sheetName val="Pinner"/>
      <sheetName val="Certificate"/>
      <sheetName val="Payslip"/>
      <sheetName val="XL4Test5"/>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st Page"/>
      <sheetName val="2 nd Page"/>
      <sheetName val="Ab.-LLC.hscf "/>
      <sheetName val="CH-1"/>
      <sheetName val="CH-2"/>
      <sheetName val="CH GEN."/>
      <sheetName val="BH-1"/>
      <sheetName val="BH-2"/>
      <sheetName val="BH-GEN"/>
      <sheetName val="DAM"/>
      <sheetName val="Ujala-1"/>
      <sheetName val="Ujala-2"/>
      <sheetName val="Ujala-GEN"/>
      <sheetName val="KHAKHARIYA"/>
      <sheetName val="LAKHAPADAR"/>
      <sheetName val="CHITAL"/>
      <sheetName val="Annexure 1-2"/>
      <sheetName val="Annexure-3"/>
      <sheetName val="Annexure-4"/>
      <sheetName val="Deta.e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1"/>
      <sheetName val="Measurment-1"/>
      <sheetName val="Abstract-2"/>
      <sheetName val="Measurement-2"/>
      <sheetName val="Fase sheet"/>
      <sheetName val="Road furniture Measu."/>
      <sheetName val="Slab Drain Measur"/>
      <sheetName val="Recaptulation Sheet"/>
      <sheetName val="Slab Drain Abs."/>
      <sheetName val="CD work Measur"/>
      <sheetName val="CD work Abs"/>
      <sheetName val="Road furniture ABS"/>
      <sheetName val="Abstract-3"/>
      <sheetName val="Measurement-3"/>
      <sheetName val="RA"/>
      <sheetName val="Earthwork calculation"/>
      <sheetName val="RA-1"/>
    </sheetNames>
    <sheetDataSet>
      <sheetData sheetId="0"/>
      <sheetData sheetId="1"/>
      <sheetData sheetId="2"/>
      <sheetData sheetId="3"/>
      <sheetData sheetId="4"/>
      <sheetData sheetId="5"/>
      <sheetData sheetId="6"/>
      <sheetData sheetId="7"/>
      <sheetData sheetId="8">
        <row r="148">
          <cell r="D148" t="str">
            <v>R &amp; B  Sub Division II</v>
          </cell>
        </row>
      </sheetData>
      <sheetData sheetId="9"/>
      <sheetData sheetId="10"/>
      <sheetData sheetId="11"/>
      <sheetData sheetId="12"/>
      <sheetData sheetId="13"/>
      <sheetData sheetId="14"/>
      <sheetData sheetId="15"/>
      <sheetData sheetId="1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1"/>
      <sheetName val="Measurment-1"/>
      <sheetName val="Abstract-2"/>
      <sheetName val="Measurement-2"/>
      <sheetName val="Fase sheet"/>
      <sheetName val="Road furniture Measu."/>
      <sheetName val="Slab Drain Measur"/>
      <sheetName val="Recaptulation Sheet"/>
      <sheetName val="Slab Drain Abs."/>
      <sheetName val="CD work Measur"/>
      <sheetName val="CD work Abs"/>
      <sheetName val="Road furniture ABS"/>
      <sheetName val="Abstract-3"/>
      <sheetName val="Measurement-3"/>
      <sheetName val="RA"/>
      <sheetName val="Earthwork calculation"/>
      <sheetName val="RA-1"/>
    </sheetNames>
    <sheetDataSet>
      <sheetData sheetId="0"/>
      <sheetData sheetId="1"/>
      <sheetData sheetId="2">
        <row r="48">
          <cell r="D48" t="str">
            <v>R &amp; B Sub No. II</v>
          </cell>
        </row>
        <row r="49">
          <cell r="D49" t="str">
            <v>Ahmedabad.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ooks"/>
      <sheetName val="tenpur Mc"/>
      <sheetName val="tenpur Sump"/>
      <sheetName val="Sonikpur SWJ Abs"/>
      <sheetName val="tenpur (Re) (3)"/>
      <sheetName val="Lank"/>
      <sheetName val="Sathamba  (2)"/>
      <sheetName val="Sath SH B (2)"/>
      <sheetName val="Sath SH B"/>
      <sheetName val="Sathamba  (3)"/>
      <sheetName val="SurajpurRec"/>
      <sheetName val="TiskiREC"/>
      <sheetName val="Tiski MTS"/>
      <sheetName val="Kotada MT"/>
      <sheetName val="Kotada AB"/>
      <sheetName val="TiskiABS"/>
      <sheetName val="Am Boost (2)"/>
      <sheetName val="BMRec lE"/>
      <sheetName val="Manvav rec"/>
      <sheetName val="ManvavAB (2)"/>
      <sheetName val="mANVAVmts"/>
      <sheetName val="Poyada Re (2)"/>
      <sheetName val="HaripuraMts"/>
      <sheetName val="HaripuraAB"/>
      <sheetName val="Poyada Re"/>
      <sheetName val="PoyadaSp"/>
      <sheetName val="CT Chandrej"/>
      <sheetName val="CT Mt."/>
      <sheetName val="POyadaMt (2)"/>
      <sheetName val="Sheet6 (2)"/>
      <sheetName val="ctabts Bm (2)"/>
      <sheetName val="Sompur mt"/>
      <sheetName val="sompur AB"/>
      <sheetName val="ivdssh B"/>
      <sheetName val="GI Railing"/>
      <sheetName val="Girailing AB"/>
      <sheetName val="BMRec (2)"/>
      <sheetName val="SP MT. (4)"/>
      <sheetName val="BmSP4TpAbs"/>
      <sheetName val="BMPHABS"/>
      <sheetName val="BMSUBMONOABS"/>
      <sheetName val="BMsump2.0lacAbs"/>
      <sheetName val="Am Boost"/>
      <sheetName val="BMSakhGLCCMts"/>
      <sheetName val="BMSakhGLCC"/>
      <sheetName val="ab"/>
      <sheetName val="H of Ranechi"/>
      <sheetName val="Ranechi (2)"/>
      <sheetName val="RanechiMT"/>
      <sheetName val="SP MT.Ranechi"/>
      <sheetName val="BhempodaRec"/>
      <sheetName val="CHOILA (Re)"/>
      <sheetName val="CHOILA"/>
      <sheetName val="Sheet2"/>
      <sheetName val="sarsoli (2)"/>
      <sheetName val="ChhaRec (Re)"/>
      <sheetName val="ChhaRec"/>
      <sheetName val="SP MT. (3)"/>
      <sheetName val="GLCC MT"/>
      <sheetName val="Glcc 50000"/>
      <sheetName val="ram"/>
      <sheetName val="SP MT. (2)"/>
      <sheetName val="chandrejab"/>
      <sheetName val="Ranechi"/>
      <sheetName val="Aniyor"/>
      <sheetName val="Ramos"/>
      <sheetName val="Ramosab"/>
      <sheetName val="RanechiAB (2)"/>
      <sheetName val="Choyala "/>
      <sheetName val="Nanavada ESR"/>
      <sheetName val="h OF RanechiAB "/>
      <sheetName val="RanechiAB (3)"/>
      <sheetName val="PoyadaAB"/>
      <sheetName val="RanechiAB"/>
      <sheetName val="JasvAbs"/>
      <sheetName val="Jasvmts"/>
      <sheetName val="ham of ranechi"/>
      <sheetName val="sathamba"/>
      <sheetName val="sarsolikampa"/>
      <sheetName val="prantvelre"/>
      <sheetName val="tenpur (Re) (5)"/>
      <sheetName val="tenpur (Re) (4)"/>
      <sheetName val="tenpur (Re) (2)"/>
      <sheetName val="Ramos re"/>
      <sheetName val="tenpur (Re)"/>
      <sheetName val="tenpur"/>
      <sheetName val="Choyala"/>
      <sheetName val="Sheet5"/>
      <sheetName val="choi sc B (2)"/>
      <sheetName val="Chhapariyascsp"/>
      <sheetName val="Rampura"/>
      <sheetName val="Ch shb (2)"/>
      <sheetName val="Ch shb"/>
      <sheetName val="choilaAb"/>
      <sheetName val="chhapariya"/>
      <sheetName val="Sheet13 (3)"/>
      <sheetName val="Ramosesr"/>
      <sheetName val="Sonik Mt"/>
      <sheetName val="Sonik Ab"/>
      <sheetName val="chandrej"/>
      <sheetName val="BMRec"/>
      <sheetName val="Sheet4"/>
      <sheetName val="recapJasvant"/>
      <sheetName val="Sheet3 (2)"/>
      <sheetName val="recapRampura"/>
      <sheetName val="recapchoila"/>
      <sheetName val="recapBhun (2)"/>
      <sheetName val="recapBhun"/>
      <sheetName val="Nanavada"/>
      <sheetName val="recapSarsoli"/>
      <sheetName val="cHHA SHb"/>
      <sheetName val="Chandrej AB"/>
      <sheetName val="Chandrej MT"/>
      <sheetName val="SarsoliKam Mt"/>
      <sheetName val="Sarsoli"/>
      <sheetName val="Sarsoli-Ab"/>
      <sheetName val="SarsoliAb"/>
      <sheetName val="SarsoliESR (2)"/>
      <sheetName val="SarsoliESR"/>
      <sheetName val="sarsolirec "/>
      <sheetName val="Ranechire"/>
      <sheetName val="gabat (Re)"/>
      <sheetName val="gabat"/>
      <sheetName val="Sheet3"/>
      <sheetName val="Kotada rec"/>
      <sheetName val="recapJasv"/>
      <sheetName val="Rampurpipe (2)"/>
      <sheetName val="Tenpur shB"/>
      <sheetName val="tenpurpipe Re"/>
      <sheetName val="tenpurpipe"/>
      <sheetName val="kot aB"/>
      <sheetName val="Kotada pipmt"/>
      <sheetName val="Rampurpmt (2)"/>
      <sheetName val="tenpurpmt"/>
      <sheetName val="PrantvelSP"/>
      <sheetName val="Sheet1 (3)"/>
      <sheetName val="ctmts Bm"/>
      <sheetName val="P.H.Mt"/>
      <sheetName val="SP MT."/>
      <sheetName val="TENSUMP"/>
      <sheetName val="PH mt"/>
      <sheetName val="AMODARA phmt"/>
      <sheetName val="Bm Sakhavaniya"/>
      <sheetName val="sump2.0lac TEN"/>
      <sheetName val=" SPab"/>
      <sheetName val="P.roomchscB)"/>
      <sheetName val="PumproomChan"/>
      <sheetName val="Elect (2)"/>
      <sheetName val="Elect"/>
      <sheetName val="Sheet2 (3)"/>
      <sheetName val="sump2.0lac"/>
      <sheetName val="Sheet13"/>
      <sheetName val="Sheet1"/>
      <sheetName val="cha weab (2)"/>
      <sheetName val="cha weab"/>
      <sheetName val="kotada well mt"/>
      <sheetName val="sarwell mt"/>
      <sheetName val="Magan"/>
      <sheetName val="Magan mt (2)"/>
      <sheetName val="sarsoli weab"/>
      <sheetName val="cha wem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ow r="1">
          <cell r="A1" t="str">
            <v>BAYAD - MALPUR REGIONAL WATER SUPPLY SCHEME</v>
          </cell>
        </row>
        <row r="2">
          <cell r="A2" t="str">
            <v>NAME OF WORK : Consruction of R.C.C. Under Ground Sump of 2.0 lacs</v>
          </cell>
        </row>
        <row r="3">
          <cell r="A3" t="str">
            <v xml:space="preserve"> Litres Capacity @ Sakhavaniya Boosting  H/W site </v>
          </cell>
        </row>
        <row r="4">
          <cell r="A4" t="str">
            <v xml:space="preserve">     Ta. : Bayad,Malpur,Dhansura      Dist. Sabarkantha</v>
          </cell>
        </row>
        <row r="5">
          <cell r="D5" t="str">
            <v>A B S T R A C T</v>
          </cell>
        </row>
        <row r="6">
          <cell r="A6" t="str">
            <v>QTY.</v>
          </cell>
          <cell r="B6" t="str">
            <v>UNIT</v>
          </cell>
          <cell r="D6" t="str">
            <v xml:space="preserve"> DESCRIPTION</v>
          </cell>
          <cell r="E6" t="str">
            <v>RATE</v>
          </cell>
          <cell r="F6" t="str">
            <v>UNIT</v>
          </cell>
          <cell r="G6" t="str">
            <v>AMOUNT</v>
          </cell>
        </row>
        <row r="7">
          <cell r="D7" t="str">
            <v>Item No 1 : Excavation for well including removing and spreading the excavated stuff as directed with lead upto 90 mt</v>
          </cell>
        </row>
        <row r="8">
          <cell r="D8" t="str">
            <v>(Board SOR Vil. II P. 4 It. 1.)</v>
          </cell>
        </row>
        <row r="9">
          <cell r="A9" t="str">
            <v/>
          </cell>
          <cell r="C9" t="str">
            <v>A.</v>
          </cell>
          <cell r="D9" t="str">
            <v>0.0 to 1.50 Mt. depth</v>
          </cell>
        </row>
        <row r="10">
          <cell r="A10">
            <v>119.1</v>
          </cell>
          <cell r="B10" t="str">
            <v>Cum.</v>
          </cell>
          <cell r="D10" t="str">
            <v>(I)   In Soil incl. H.M.</v>
          </cell>
          <cell r="E10">
            <v>21.8</v>
          </cell>
          <cell r="F10" t="str">
            <v>Cum.</v>
          </cell>
          <cell r="G10">
            <v>2596.38</v>
          </cell>
        </row>
        <row r="11">
          <cell r="A11">
            <v>13.3</v>
          </cell>
          <cell r="B11" t="str">
            <v>Cum.</v>
          </cell>
          <cell r="D11" t="str">
            <v xml:space="preserve">(ii) In soft Rock </v>
          </cell>
          <cell r="E11">
            <v>66.7</v>
          </cell>
          <cell r="F11" t="str">
            <v>Cum.</v>
          </cell>
          <cell r="G11">
            <v>887.11000000000013</v>
          </cell>
        </row>
        <row r="12">
          <cell r="C12" t="str">
            <v>B.</v>
          </cell>
          <cell r="D12" t="str">
            <v>1.5 to 3.00 Mt. depth</v>
          </cell>
        </row>
        <row r="13">
          <cell r="A13">
            <v>88.4</v>
          </cell>
          <cell r="B13" t="str">
            <v>Cum.</v>
          </cell>
          <cell r="D13" t="str">
            <v>(I) In soil incl.H M.</v>
          </cell>
          <cell r="E13">
            <v>25.6</v>
          </cell>
          <cell r="F13" t="str">
            <v>Cum.</v>
          </cell>
          <cell r="G13">
            <v>2263.0400000000004</v>
          </cell>
        </row>
        <row r="14">
          <cell r="A14">
            <v>29.5</v>
          </cell>
          <cell r="B14" t="str">
            <v>Cum.</v>
          </cell>
          <cell r="D14" t="str">
            <v xml:space="preserve">(ii) In soft Rock </v>
          </cell>
          <cell r="E14">
            <v>70.5</v>
          </cell>
          <cell r="F14" t="str">
            <v>Cum.</v>
          </cell>
          <cell r="G14">
            <v>2079.75</v>
          </cell>
        </row>
        <row r="15">
          <cell r="C15" t="str">
            <v>C.</v>
          </cell>
          <cell r="D15" t="str">
            <v>3.0 to 4.50 Mt. depth</v>
          </cell>
        </row>
        <row r="16">
          <cell r="A16">
            <v>21.2</v>
          </cell>
          <cell r="B16" t="str">
            <v>Cum.</v>
          </cell>
          <cell r="D16" t="str">
            <v>(I) In soil incl.H M.</v>
          </cell>
          <cell r="E16">
            <v>32</v>
          </cell>
          <cell r="F16" t="str">
            <v>Cum.</v>
          </cell>
          <cell r="G16">
            <v>678.4</v>
          </cell>
        </row>
        <row r="17">
          <cell r="A17">
            <v>14.2</v>
          </cell>
          <cell r="B17" t="str">
            <v>Cum.</v>
          </cell>
          <cell r="D17" t="str">
            <v xml:space="preserve">(ii) In soft Rock </v>
          </cell>
          <cell r="E17">
            <v>73.099999999999994</v>
          </cell>
          <cell r="F17" t="str">
            <v>Cum.</v>
          </cell>
          <cell r="G17">
            <v>1038.0199999999998</v>
          </cell>
        </row>
        <row r="18">
          <cell r="A18">
            <v>8</v>
          </cell>
          <cell r="B18" t="str">
            <v>Cum.</v>
          </cell>
          <cell r="D18" t="str">
            <v xml:space="preserve">Item No 2 : Providing &amp; casting in </v>
          </cell>
          <cell r="E18">
            <v>1270</v>
          </cell>
          <cell r="F18" t="str">
            <v>Cum.</v>
          </cell>
          <cell r="G18">
            <v>10160</v>
          </cell>
        </row>
        <row r="19">
          <cell r="D19" t="str">
            <v>situ C.C. in grade M.100 approx.</v>
          </cell>
        </row>
        <row r="20">
          <cell r="D20" t="str">
            <v>corrosponding to proportion (1:3:6)</v>
          </cell>
        </row>
        <row r="21">
          <cell r="D21" t="str">
            <v xml:space="preserve"> using granite quartzite trap metal</v>
          </cell>
        </row>
        <row r="22">
          <cell r="D22" t="str">
            <v xml:space="preserve">of size 12mm to 20 mm and 6mm </v>
          </cell>
        </row>
        <row r="23">
          <cell r="D23" t="str">
            <v>mm to 25 mm including consolidation</v>
          </cell>
        </row>
        <row r="24">
          <cell r="D24" t="str">
            <v xml:space="preserve"> curring etc.complete</v>
          </cell>
        </row>
        <row r="25">
          <cell r="D25" t="str">
            <v>(Vol. I p.70 It.2)</v>
          </cell>
        </row>
        <row r="26">
          <cell r="D26" t="str">
            <v>Item No 3 : Providing &amp; casting in situ</v>
          </cell>
        </row>
        <row r="27">
          <cell r="D27" t="str">
            <v>C.c. in grade M 200 approx.corresp.</v>
          </cell>
        </row>
        <row r="28">
          <cell r="D28" t="str">
            <v xml:space="preserve"> prop to 1 :1 1/2 :3 using cement</v>
          </cell>
        </row>
        <row r="29">
          <cell r="D29" t="str">
            <v xml:space="preserve"> sand and granite quartzite trap metal</v>
          </cell>
        </row>
        <row r="30">
          <cell r="D30" t="str">
            <v xml:space="preserve">of size 12mm to 20 mm and 6mm </v>
          </cell>
        </row>
        <row r="31">
          <cell r="D31" t="str">
            <v xml:space="preserve"> to 12 mm including scaffolding</v>
          </cell>
        </row>
        <row r="32">
          <cell r="D32" t="str">
            <v>vibrating, centering form work</v>
          </cell>
        </row>
        <row r="33">
          <cell r="D33" t="str">
            <v>needle vibrated consolidation</v>
          </cell>
        </row>
        <row r="34">
          <cell r="D34" t="str">
            <v>curring and hydraulic testing</v>
          </cell>
        </row>
        <row r="35">
          <cell r="D35" t="str">
            <v>etc. complete ( excl. cost of</v>
          </cell>
        </row>
        <row r="36">
          <cell r="D36" t="str">
            <v>reinforcement &amp; neat finishing)</v>
          </cell>
        </row>
        <row r="37">
          <cell r="D37" t="str">
            <v>up to 6 Mt. ht. &amp; depth.</v>
          </cell>
        </row>
        <row r="38">
          <cell r="D38" t="str">
            <v>(Vol. I P. 79 It. 4)</v>
          </cell>
        </row>
        <row r="39">
          <cell r="A39">
            <v>12.1</v>
          </cell>
          <cell r="B39" t="str">
            <v>Cum.</v>
          </cell>
          <cell r="C39" t="str">
            <v>A.</v>
          </cell>
          <cell r="D39" t="str">
            <v>Base Slab. with fillet</v>
          </cell>
          <cell r="E39">
            <v>2070</v>
          </cell>
          <cell r="F39" t="str">
            <v>Cum.</v>
          </cell>
          <cell r="G39">
            <v>25047</v>
          </cell>
        </row>
        <row r="40">
          <cell r="A40">
            <v>92</v>
          </cell>
          <cell r="B40" t="str">
            <v>Sqm.</v>
          </cell>
          <cell r="C40" t="str">
            <v>B.</v>
          </cell>
          <cell r="D40" t="str">
            <v>Vertical Wall 15 Cm thick</v>
          </cell>
          <cell r="E40">
            <v>680</v>
          </cell>
          <cell r="F40" t="str">
            <v>Sqm.</v>
          </cell>
          <cell r="G40">
            <v>62560</v>
          </cell>
        </row>
        <row r="41">
          <cell r="A41">
            <v>1.3</v>
          </cell>
          <cell r="B41" t="str">
            <v>Cum.</v>
          </cell>
          <cell r="C41" t="str">
            <v>C.</v>
          </cell>
          <cell r="D41" t="str">
            <v>Ring Beam</v>
          </cell>
          <cell r="E41">
            <v>3300</v>
          </cell>
          <cell r="F41" t="str">
            <v>Cum.</v>
          </cell>
          <cell r="G41">
            <v>4290</v>
          </cell>
        </row>
        <row r="42">
          <cell r="A42">
            <v>6.1</v>
          </cell>
          <cell r="B42" t="str">
            <v>Cum.</v>
          </cell>
          <cell r="C42" t="str">
            <v>D</v>
          </cell>
          <cell r="D42" t="str">
            <v>Top Dome.</v>
          </cell>
          <cell r="E42">
            <v>3610</v>
          </cell>
          <cell r="F42" t="str">
            <v>Cum.</v>
          </cell>
          <cell r="G42">
            <v>22021</v>
          </cell>
        </row>
        <row r="43">
          <cell r="D43" t="str">
            <v>Item No 4: Providing &amp; casting in situ</v>
          </cell>
        </row>
        <row r="44">
          <cell r="D44" t="str">
            <v>c.c. in grade M 150 approx.corresp.</v>
          </cell>
        </row>
        <row r="45">
          <cell r="D45" t="str">
            <v>prop to 1 :2 :4 using cement sand</v>
          </cell>
        </row>
        <row r="46">
          <cell r="D46" t="str">
            <v>and granite quartzite trap metal of</v>
          </cell>
        </row>
        <row r="47">
          <cell r="D47" t="str">
            <v xml:space="preserve">size 12mm to 20 mm and 6mm </v>
          </cell>
        </row>
        <row r="48">
          <cell r="D48" t="str">
            <v>to 12 mm including scaffolding</v>
          </cell>
        </row>
        <row r="49">
          <cell r="D49" t="str">
            <v>vibrating, centering form work needle</v>
          </cell>
        </row>
        <row r="50">
          <cell r="D50" t="str">
            <v xml:space="preserve"> vibrated consolidation curing and</v>
          </cell>
        </row>
        <row r="51">
          <cell r="D51" t="str">
            <v xml:space="preserve"> hydraulic testing etc.complete</v>
          </cell>
        </row>
        <row r="52">
          <cell r="D52" t="str">
            <v>( excl. cost of reinforcement</v>
          </cell>
        </row>
        <row r="53">
          <cell r="D53" t="str">
            <v>&amp; neat finishing)</v>
          </cell>
        </row>
        <row r="54">
          <cell r="A54">
            <v>0.5</v>
          </cell>
          <cell r="B54" t="str">
            <v>Cum.</v>
          </cell>
          <cell r="D54" t="str">
            <v>up to 6 Mt. ht. &amp; depth.</v>
          </cell>
          <cell r="E54">
            <v>2980</v>
          </cell>
          <cell r="F54" t="str">
            <v>Cum.</v>
          </cell>
          <cell r="G54">
            <v>1490</v>
          </cell>
        </row>
        <row r="55">
          <cell r="A55">
            <v>25.5</v>
          </cell>
          <cell r="B55" t="str">
            <v>Qtl.</v>
          </cell>
          <cell r="D55" t="str">
            <v xml:space="preserve">Item No 5 :  Supplying &amp; cutting </v>
          </cell>
          <cell r="E55">
            <v>1700</v>
          </cell>
          <cell r="F55" t="str">
            <v>Qtl.</v>
          </cell>
          <cell r="G55">
            <v>43350</v>
          </cell>
        </row>
        <row r="56">
          <cell r="D56" t="str">
            <v>bending binding &amp; placing in position</v>
          </cell>
        </row>
        <row r="57">
          <cell r="D57" t="str">
            <v>steel as per plan &amp; design as</v>
          </cell>
        </row>
        <row r="58">
          <cell r="D58" t="str">
            <v>per ISS 2502 including cost of</v>
          </cell>
        </row>
        <row r="59">
          <cell r="D59" t="str">
            <v>steel &amp; binding wire for reservoir</v>
          </cell>
        </row>
        <row r="60">
          <cell r="D60" t="str">
            <v>including lift up to 6 mt ht. and depth</v>
          </cell>
        </row>
        <row r="61">
          <cell r="D61" t="str">
            <v>using deformed bars.</v>
          </cell>
        </row>
        <row r="62">
          <cell r="D62" t="str">
            <v>(Vol. I P.80 It. 6.1 )</v>
          </cell>
        </row>
        <row r="63">
          <cell r="A63">
            <v>164</v>
          </cell>
          <cell r="B63" t="str">
            <v>Sqm.</v>
          </cell>
          <cell r="D63" t="str">
            <v xml:space="preserve">Item No 6 : Cement plaster 20 mm </v>
          </cell>
          <cell r="E63">
            <v>78</v>
          </cell>
          <cell r="F63" t="str">
            <v>Sqm.</v>
          </cell>
          <cell r="G63">
            <v>12792</v>
          </cell>
        </row>
        <row r="64">
          <cell r="D64" t="str">
            <v>thick in C.M. 1 : 2 using water</v>
          </cell>
        </row>
        <row r="65">
          <cell r="D65" t="str">
            <v>proofing compound of approved</v>
          </cell>
        </row>
        <row r="66">
          <cell r="D66" t="str">
            <v>quality including finishing</v>
          </cell>
        </row>
        <row r="67">
          <cell r="D67" t="str">
            <v>etc. complete.(Vol.I P 80 It. 8.1 )</v>
          </cell>
        </row>
        <row r="68">
          <cell r="A68">
            <v>120</v>
          </cell>
          <cell r="B68" t="str">
            <v>Kg.</v>
          </cell>
          <cell r="D68" t="str">
            <v xml:space="preserve">Item No 7 : Providing &amp; fixing C.I. </v>
          </cell>
          <cell r="E68">
            <v>19.7</v>
          </cell>
          <cell r="F68" t="str">
            <v>Kg.</v>
          </cell>
          <cell r="G68">
            <v>2364</v>
          </cell>
        </row>
        <row r="69">
          <cell r="D69" t="str">
            <v>cowl type ventilator with necessary</v>
          </cell>
        </row>
        <row r="70">
          <cell r="D70" t="str">
            <v>flanges,bolts,nuts,etc. comp.</v>
          </cell>
        </row>
        <row r="71">
          <cell r="D71" t="str">
            <v xml:space="preserve"> 100 mm dia </v>
          </cell>
        </row>
        <row r="72">
          <cell r="D72" t="str">
            <v>(Vol. I P. 41 It. 6 )</v>
          </cell>
        </row>
        <row r="73">
          <cell r="A73">
            <v>4</v>
          </cell>
          <cell r="B73" t="str">
            <v>Rmt.</v>
          </cell>
          <cell r="D73" t="str">
            <v xml:space="preserve">Item No 8 : Providing &amp; fixing 50 </v>
          </cell>
          <cell r="E73">
            <v>525</v>
          </cell>
          <cell r="F73" t="str">
            <v>Rmt.</v>
          </cell>
          <cell r="G73">
            <v>2100</v>
          </cell>
        </row>
        <row r="74">
          <cell r="D74" t="str">
            <v>cm wide M.S. ladder fabricated from</v>
          </cell>
        </row>
        <row r="75">
          <cell r="D75" t="str">
            <v>M.S. Flat 10 mm x 60 mm with</v>
          </cell>
        </row>
        <row r="76">
          <cell r="D76" t="str">
            <v>20 mm dia steel bars as a stop</v>
          </cell>
        </row>
        <row r="77">
          <cell r="D77" t="str">
            <v>@ 30 Cm. C/C the item included</v>
          </cell>
        </row>
        <row r="78">
          <cell r="D78" t="str">
            <v>stay of 10 m x 50 mm flat</v>
          </cell>
        </row>
        <row r="79">
          <cell r="D79" t="str">
            <v>fixed at 3 Mt. C/C.</v>
          </cell>
        </row>
        <row r="80">
          <cell r="D80" t="str">
            <v>(Vol I P. 81 It. 9 )</v>
          </cell>
        </row>
        <row r="81">
          <cell r="A81" t="str">
            <v/>
          </cell>
          <cell r="D81" t="str">
            <v>Item NO 9 : Providing &amp; fixing ISI mark G.I. Pipe incl. freight taxes, insurance and lowering laying and jointing them along with specials and cost of jointing materials incl. Nuts, Bolts,rubber packing and giving satisfactory hydraulic testing etc. comp.</v>
          </cell>
          <cell r="G81" t="str">
            <v/>
          </cell>
        </row>
        <row r="82">
          <cell r="D82" t="str">
            <v>(Vol. I P. 82 It. 13 )</v>
          </cell>
        </row>
        <row r="83">
          <cell r="A83">
            <v>10</v>
          </cell>
          <cell r="B83" t="str">
            <v>Rmt.</v>
          </cell>
          <cell r="C83" t="str">
            <v>A.</v>
          </cell>
          <cell r="D83" t="str">
            <v xml:space="preserve">100 mm dia GI pipe medium duty </v>
          </cell>
          <cell r="E83">
            <v>287.10000000000002</v>
          </cell>
          <cell r="F83" t="str">
            <v>Rmt.</v>
          </cell>
          <cell r="G83">
            <v>2871</v>
          </cell>
        </row>
        <row r="84">
          <cell r="A84">
            <v>30</v>
          </cell>
          <cell r="B84" t="str">
            <v>Rmt.</v>
          </cell>
          <cell r="C84" t="str">
            <v>B.</v>
          </cell>
          <cell r="D84" t="str">
            <v>250 mm dia RCC NP2 class pipe with collor incl. fixing required jointing materials.</v>
          </cell>
          <cell r="E84">
            <v>172.8</v>
          </cell>
          <cell r="F84" t="str">
            <v>Rmt.</v>
          </cell>
          <cell r="G84">
            <v>5184</v>
          </cell>
        </row>
        <row r="85">
          <cell r="A85">
            <v>1</v>
          </cell>
          <cell r="B85" t="str">
            <v>No.</v>
          </cell>
          <cell r="D85" t="str">
            <v>Item No 10(A) : Providing , Supplying  &amp; fixing valves at store or site of work incl. freight loading unloading insurance and all taxes etc. complete. 100 mm dia</v>
          </cell>
          <cell r="E85">
            <v>2220</v>
          </cell>
          <cell r="F85" t="str">
            <v>No.</v>
          </cell>
          <cell r="G85">
            <v>2220</v>
          </cell>
        </row>
        <row r="86">
          <cell r="D86" t="str">
            <v>(P.NO.33,62 IT.NO.2.1.2 ,1.9.1)</v>
          </cell>
        </row>
        <row r="87">
          <cell r="A87" t="str">
            <v/>
          </cell>
          <cell r="B87" t="str">
            <v/>
          </cell>
          <cell r="D87" t="str">
            <v xml:space="preserve">Item No 10 (B) : Construction of Valve </v>
          </cell>
          <cell r="G87" t="str">
            <v/>
          </cell>
        </row>
        <row r="88">
          <cell r="D88" t="str">
            <v>chamber in bricks bella stone masonary</v>
          </cell>
        </row>
        <row r="89">
          <cell r="D89" t="str">
            <v xml:space="preserve">locally available in CM 1 : 6 or L.M. </v>
          </cell>
        </row>
        <row r="90">
          <cell r="D90" t="str">
            <v>1:11/5foundation concrete 150 mm thick</v>
          </cell>
        </row>
        <row r="91">
          <cell r="D91" t="str">
            <v>thick in c.c.1 : 2 : 4 of trap metal size</v>
          </cell>
        </row>
        <row r="92">
          <cell r="D92" t="str">
            <v>15 to 40 mm thick inside cement</v>
          </cell>
        </row>
        <row r="93">
          <cell r="D93" t="str">
            <v>plaster in C.M. 1:3 and cement</v>
          </cell>
        </row>
        <row r="94">
          <cell r="D94" t="str">
            <v>pointing in cm 1:3 outside,top cover</v>
          </cell>
        </row>
        <row r="95">
          <cell r="D95" t="str">
            <v>of precast RCC slab 100 mm</v>
          </cell>
        </row>
        <row r="96">
          <cell r="D96" t="str">
            <v xml:space="preserve">thick with key hole in two parts each  </v>
          </cell>
        </row>
        <row r="97">
          <cell r="D97" t="str">
            <v>with handle of M.S.bars etc. comp.</v>
          </cell>
        </row>
        <row r="98">
          <cell r="D98" t="str">
            <v>bars etc. complete as given up</v>
          </cell>
        </row>
        <row r="99">
          <cell r="D99" t="str">
            <v xml:space="preserve">as given upto 1.0 Mt depth from G.L. </v>
          </cell>
        </row>
        <row r="100">
          <cell r="D100" t="str">
            <v>to pipe invert level including complete</v>
          </cell>
        </row>
        <row r="101">
          <cell r="D101" t="str">
            <v xml:space="preserve">civil work but excluding cost of </v>
          </cell>
        </row>
        <row r="102">
          <cell r="D102" t="str">
            <v>excavation refilling. Size of chamber</v>
          </cell>
        </row>
        <row r="103">
          <cell r="A103">
            <v>1</v>
          </cell>
          <cell r="B103" t="str">
            <v>No.</v>
          </cell>
          <cell r="D103" t="str">
            <v>0.60 x 0.60 x 1.0 Mt.</v>
          </cell>
          <cell r="E103">
            <v>1400</v>
          </cell>
          <cell r="F103" t="str">
            <v>No.</v>
          </cell>
          <cell r="G103">
            <v>1400</v>
          </cell>
        </row>
        <row r="104">
          <cell r="D104" t="str">
            <v>(Vol. I P.74   It. 12.1  )</v>
          </cell>
        </row>
        <row r="105">
          <cell r="D105" t="str">
            <v>Item No 11 : Providing &amp; Supplying at store or site of work incl. Freight,loading,unloading,stacking insurance &amp; all taxes etc. comp.</v>
          </cell>
          <cell r="E105" t="str">
            <v/>
          </cell>
          <cell r="G105" t="str">
            <v/>
          </cell>
        </row>
        <row r="106">
          <cell r="D106" t="str">
            <v>(Vol. I P. 43 It. 10.1 )</v>
          </cell>
        </row>
        <row r="107">
          <cell r="A107">
            <v>1</v>
          </cell>
          <cell r="B107" t="str">
            <v>No</v>
          </cell>
          <cell r="D107" t="str">
            <v>(I) 100 mm dia GI bend</v>
          </cell>
          <cell r="E107">
            <v>342</v>
          </cell>
          <cell r="F107" t="str">
            <v>No.</v>
          </cell>
          <cell r="G107">
            <v>342</v>
          </cell>
        </row>
        <row r="108">
          <cell r="A108">
            <v>2</v>
          </cell>
          <cell r="B108" t="str">
            <v>Nos</v>
          </cell>
          <cell r="D108" t="str">
            <v>(II) 100 mm dia PVC T.P. with flanges</v>
          </cell>
          <cell r="E108">
            <v>93</v>
          </cell>
          <cell r="F108" t="str">
            <v>No.</v>
          </cell>
          <cell r="G108">
            <v>186</v>
          </cell>
        </row>
        <row r="109">
          <cell r="D109" t="str">
            <v xml:space="preserve">Item No 12 : Supplying at store or site </v>
          </cell>
        </row>
        <row r="110">
          <cell r="D110" t="str">
            <v>of work miscellanous water works</v>
          </cell>
        </row>
        <row r="111">
          <cell r="D111" t="str">
            <v>hardware including freight,insurance</v>
          </cell>
        </row>
        <row r="112">
          <cell r="D112" t="str">
            <v>taxes, etc.</v>
          </cell>
        </row>
        <row r="113">
          <cell r="A113">
            <v>120</v>
          </cell>
          <cell r="B113" t="str">
            <v>Kg.</v>
          </cell>
          <cell r="D113" t="str">
            <v>complete. C.I. M.H. F. &amp; cover.</v>
          </cell>
          <cell r="E113">
            <v>21</v>
          </cell>
          <cell r="F113" t="str">
            <v>Kg.</v>
          </cell>
          <cell r="G113">
            <v>2520</v>
          </cell>
        </row>
        <row r="114">
          <cell r="D114" t="str">
            <v>(Vol. I P. 38 It. 3.2 )</v>
          </cell>
        </row>
        <row r="115">
          <cell r="D115" t="str">
            <v xml:space="preserve">Item NO 13 : Fixing all type of C.I. </v>
          </cell>
        </row>
        <row r="116">
          <cell r="D116" t="str">
            <v>frame &amp; cover In. C.c. 1:2:4 incl.</v>
          </cell>
        </row>
        <row r="117">
          <cell r="D117" t="str">
            <v>curing etc.complete excl.cost</v>
          </cell>
        </row>
        <row r="118">
          <cell r="A118">
            <v>2</v>
          </cell>
          <cell r="B118" t="str">
            <v>No.</v>
          </cell>
          <cell r="D118" t="str">
            <v xml:space="preserve"> of RCC work</v>
          </cell>
          <cell r="E118">
            <v>64</v>
          </cell>
          <cell r="F118" t="str">
            <v>No.</v>
          </cell>
          <cell r="G118">
            <v>128</v>
          </cell>
        </row>
        <row r="119">
          <cell r="D119" t="str">
            <v>(Vol. IP. 65 It. 8 )</v>
          </cell>
        </row>
        <row r="120">
          <cell r="D120" t="str">
            <v xml:space="preserve">Item No 14 : Filling in available </v>
          </cell>
        </row>
        <row r="121">
          <cell r="D121" t="str">
            <v>excavated earth in side of foundation</v>
          </cell>
        </row>
        <row r="122">
          <cell r="D122" t="str">
            <v>etc. in layers not exceeding</v>
          </cell>
        </row>
        <row r="123">
          <cell r="D123" t="str">
            <v>20 cm in depth consolidating</v>
          </cell>
        </row>
        <row r="124">
          <cell r="D124" t="str">
            <v>each deposited layers by</v>
          </cell>
        </row>
        <row r="125">
          <cell r="A125">
            <v>22</v>
          </cell>
          <cell r="B125" t="str">
            <v>Cum.</v>
          </cell>
          <cell r="D125" t="str">
            <v>ramming and watering.</v>
          </cell>
          <cell r="E125">
            <v>6.97</v>
          </cell>
          <cell r="F125" t="str">
            <v>Cum.</v>
          </cell>
          <cell r="G125">
            <v>153.34</v>
          </cell>
        </row>
        <row r="126">
          <cell r="D126" t="str">
            <v>(Vol. II P. 6 It. 6.2 )</v>
          </cell>
        </row>
        <row r="127">
          <cell r="D127" t="str">
            <v>Item No 15 : Finishing to RCC</v>
          </cell>
          <cell r="G127" t="str">
            <v/>
          </cell>
        </row>
        <row r="128">
          <cell r="D128" t="str">
            <v>member with C.M. 1 : 2 including</v>
          </cell>
          <cell r="G128" t="str">
            <v/>
          </cell>
        </row>
        <row r="129">
          <cell r="D129" t="str">
            <v>chiselling and levelling the</v>
          </cell>
          <cell r="G129" t="str">
            <v/>
          </cell>
        </row>
        <row r="130">
          <cell r="D130" t="str">
            <v>surface and finishing curring</v>
          </cell>
          <cell r="G130" t="str">
            <v/>
          </cell>
        </row>
        <row r="131">
          <cell r="A131">
            <v>90</v>
          </cell>
          <cell r="B131" t="str">
            <v>Sqm.</v>
          </cell>
          <cell r="D131" t="str">
            <v>etc complete.</v>
          </cell>
          <cell r="E131">
            <v>26.84</v>
          </cell>
          <cell r="F131" t="str">
            <v>Sqm.</v>
          </cell>
          <cell r="G131">
            <v>2415.6</v>
          </cell>
        </row>
        <row r="132">
          <cell r="D132" t="str">
            <v>(Vol. II P. 12 It. 10 )</v>
          </cell>
          <cell r="G132" t="str">
            <v/>
          </cell>
        </row>
        <row r="133">
          <cell r="D133" t="str">
            <v xml:space="preserve">Item No 16 : Applying snowceam </v>
          </cell>
          <cell r="G133" t="str">
            <v/>
          </cell>
        </row>
        <row r="134">
          <cell r="D134" t="str">
            <v>cement paint in three coat including</v>
          </cell>
          <cell r="G134" t="str">
            <v/>
          </cell>
        </row>
        <row r="135">
          <cell r="A135">
            <v>90</v>
          </cell>
          <cell r="B135" t="str">
            <v>Sqm.</v>
          </cell>
          <cell r="D135" t="str">
            <v>cleaning washing etc complete.</v>
          </cell>
          <cell r="E135">
            <v>29</v>
          </cell>
          <cell r="F135" t="str">
            <v>Sqm.</v>
          </cell>
          <cell r="G135">
            <v>2610</v>
          </cell>
        </row>
        <row r="136">
          <cell r="D136" t="str">
            <v>(Vol. I P. 82 It. 15 )</v>
          </cell>
          <cell r="G136" t="str">
            <v/>
          </cell>
        </row>
        <row r="137">
          <cell r="D137" t="str">
            <v xml:space="preserve">                    Total Rs..........</v>
          </cell>
          <cell r="G137">
            <v>215746.64</v>
          </cell>
        </row>
        <row r="138">
          <cell r="D138" t="str">
            <v xml:space="preserve">                    Add 5 % contigency charge.</v>
          </cell>
          <cell r="G138">
            <v>10787.332000000002</v>
          </cell>
        </row>
        <row r="139">
          <cell r="D139" t="str">
            <v xml:space="preserve">                    Total Rs..........</v>
          </cell>
          <cell r="G139">
            <v>226533.97200000001</v>
          </cell>
        </row>
        <row r="140">
          <cell r="D140" t="str">
            <v xml:space="preserve">                    Add 2 % W.C. charge.</v>
          </cell>
          <cell r="G140">
            <v>4530.6794399999999</v>
          </cell>
        </row>
        <row r="141">
          <cell r="D141" t="str">
            <v xml:space="preserve">                    Total Rs..........</v>
          </cell>
          <cell r="G141">
            <v>231064.65144000002</v>
          </cell>
        </row>
        <row r="142">
          <cell r="D142" t="str">
            <v xml:space="preserve">                    Say   Rs..........</v>
          </cell>
          <cell r="G142">
            <v>231100</v>
          </cell>
        </row>
        <row r="143">
          <cell r="G143" t="str">
            <v/>
          </cell>
        </row>
        <row r="144">
          <cell r="G144" t="str">
            <v/>
          </cell>
        </row>
        <row r="145">
          <cell r="G145" t="str">
            <v/>
          </cell>
        </row>
        <row r="146">
          <cell r="E146" t="str">
            <v>Deputy Exe.Engineer</v>
          </cell>
          <cell r="G146" t="str">
            <v/>
          </cell>
        </row>
        <row r="147">
          <cell r="E147" t="str">
            <v>P.H.S.Sub.Division</v>
          </cell>
          <cell r="G147" t="str">
            <v/>
          </cell>
        </row>
        <row r="148">
          <cell r="E148" t="str">
            <v>Guj.W. S.&amp; S.Board</v>
          </cell>
          <cell r="G148" t="str">
            <v/>
          </cell>
        </row>
        <row r="149">
          <cell r="E149" t="str">
            <v>Bayad</v>
          </cell>
          <cell r="G149" t="str">
            <v/>
          </cell>
        </row>
      </sheetData>
      <sheetData sheetId="151"/>
      <sheetData sheetId="152"/>
      <sheetData sheetId="153"/>
      <sheetData sheetId="154"/>
      <sheetData sheetId="155"/>
      <sheetData sheetId="156"/>
      <sheetData sheetId="157"/>
      <sheetData sheetId="158"/>
      <sheetData sheetId="159"/>
      <sheetData sheetId="16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s"/>
      <sheetName val="Sump MACH"/>
      <sheetName val="PH"/>
      <sheetName val="RECAPE"/>
      <sheetName val="C.CStatment"/>
      <sheetName val="Ex.Sav"/>
      <sheetName val="Bill"/>
      <sheetName val="Sch.&quot;B&quot;"/>
      <sheetName val="Sch.&quot;a&quot;"/>
      <sheetName val="Sch.&quot;C&quot;"/>
      <sheetName val="Absc.."/>
      <sheetName val="meas."/>
    </sheetNames>
    <sheetDataSet>
      <sheetData sheetId="0" refreshError="1"/>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e-1"/>
      <sheetName val="Page-2"/>
      <sheetName val="Abstract"/>
      <sheetName val="Navagam gp "/>
      <sheetName val="Surkha gp"/>
      <sheetName val="Rajpara gp"/>
      <sheetName val="Valavad common"/>
      <sheetName val="Ramdhari"/>
      <sheetName val="Anexure-2 (O&amp;M)"/>
      <sheetName val="Anexure-3 (O&amp;M)"/>
      <sheetName val="Ram 1 (O&amp;M)"/>
      <sheetName val="Ram2-3 (O&amp;M)"/>
      <sheetName val="ANNEX-E"/>
      <sheetName val="Annex-IV   Dismentle"/>
      <sheetName val="Annexure V (a &amp; b)Old pumps"/>
      <sheetName val="ANNEXURE APFC"/>
      <sheetName val="ANNEX D1"/>
      <sheetName val="Annex-III MVDB_2"/>
      <sheetName val="data"/>
      <sheetName val="aNN a"/>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7">
          <cell r="Y7">
            <v>50</v>
          </cell>
          <cell r="Z7">
            <v>80</v>
          </cell>
          <cell r="AA7">
            <v>100</v>
          </cell>
          <cell r="AB7">
            <v>125</v>
          </cell>
          <cell r="AC7">
            <v>150</v>
          </cell>
          <cell r="AD7">
            <v>200</v>
          </cell>
          <cell r="AE7">
            <v>250</v>
          </cell>
          <cell r="AF7">
            <v>300</v>
          </cell>
          <cell r="AG7">
            <v>350</v>
          </cell>
          <cell r="AH7">
            <v>400</v>
          </cell>
          <cell r="AI7">
            <v>450</v>
          </cell>
          <cell r="AJ7">
            <v>500</v>
          </cell>
        </row>
        <row r="8">
          <cell r="Y8" t="str">
            <v>Suction side Sluice valve, PN-1</v>
          </cell>
        </row>
        <row r="9">
          <cell r="Y9">
            <v>1</v>
          </cell>
          <cell r="Z9">
            <v>3</v>
          </cell>
          <cell r="AA9">
            <v>4</v>
          </cell>
          <cell r="AB9">
            <v>5</v>
          </cell>
          <cell r="AC9">
            <v>6</v>
          </cell>
          <cell r="AD9">
            <v>7</v>
          </cell>
          <cell r="AE9">
            <v>8</v>
          </cell>
          <cell r="AF9">
            <v>9</v>
          </cell>
          <cell r="AG9">
            <v>10</v>
          </cell>
          <cell r="AH9">
            <v>11</v>
          </cell>
          <cell r="AI9">
            <v>12</v>
          </cell>
          <cell r="AJ9">
            <v>13</v>
          </cell>
        </row>
        <row r="10">
          <cell r="Y10">
            <v>1641</v>
          </cell>
          <cell r="Z10">
            <v>2546</v>
          </cell>
          <cell r="AA10">
            <v>3407</v>
          </cell>
          <cell r="AB10">
            <v>4056</v>
          </cell>
          <cell r="AC10">
            <v>4786</v>
          </cell>
          <cell r="AD10">
            <v>9307</v>
          </cell>
          <cell r="AE10">
            <v>11869</v>
          </cell>
          <cell r="AF10">
            <v>17250</v>
          </cell>
          <cell r="AG10">
            <v>24878</v>
          </cell>
          <cell r="AH10">
            <v>35091</v>
          </cell>
          <cell r="AI10">
            <v>44719</v>
          </cell>
          <cell r="AJ10">
            <v>61832</v>
          </cell>
        </row>
        <row r="11">
          <cell r="Y11" t="str">
            <v>For supply Civil SOR-2008-09,Page No-37, Item No: 14-A1 -</v>
          </cell>
        </row>
        <row r="12">
          <cell r="Y12">
            <v>302</v>
          </cell>
          <cell r="Z12">
            <v>320</v>
          </cell>
          <cell r="AA12">
            <v>354</v>
          </cell>
          <cell r="AB12">
            <v>388</v>
          </cell>
          <cell r="AC12">
            <v>475</v>
          </cell>
          <cell r="AD12">
            <v>599</v>
          </cell>
          <cell r="AE12">
            <v>780</v>
          </cell>
          <cell r="AF12">
            <v>959</v>
          </cell>
          <cell r="AG12">
            <v>1488</v>
          </cell>
          <cell r="AH12">
            <v>1698</v>
          </cell>
          <cell r="AI12">
            <v>2360</v>
          </cell>
          <cell r="AJ12">
            <v>2514</v>
          </cell>
        </row>
        <row r="13">
          <cell r="Y13" t="str">
            <v>Civil SOR-2011-13, Section-B, Page No – 65, Item No: 14-a</v>
          </cell>
        </row>
        <row r="14">
          <cell r="Y14">
            <v>50</v>
          </cell>
          <cell r="Z14">
            <v>80</v>
          </cell>
          <cell r="AA14">
            <v>100</v>
          </cell>
          <cell r="AB14">
            <v>125</v>
          </cell>
          <cell r="AC14">
            <v>150</v>
          </cell>
          <cell r="AD14">
            <v>200</v>
          </cell>
          <cell r="AE14">
            <v>250</v>
          </cell>
          <cell r="AF14">
            <v>300</v>
          </cell>
          <cell r="AG14">
            <v>350</v>
          </cell>
          <cell r="AH14">
            <v>400</v>
          </cell>
          <cell r="AI14">
            <v>450</v>
          </cell>
          <cell r="AJ14">
            <v>500</v>
          </cell>
        </row>
        <row r="15">
          <cell r="Y15" t="str">
            <v>For supply Civil SOR-2008-09,Page No-37, Item No: 14-A1 -1 &amp; for ITC Civil SOR-2011-13, Section-B, Page No – 65, Item No: 14-a1</v>
          </cell>
          <cell r="Z15" t="str">
            <v>For supply Civil SOR-2008-09,Page No-37, Item No: 14-A1 -3 &amp; for ITC Civil SOR-2011-13, Section-B, Page No – 65, Item No: 14-a3</v>
          </cell>
          <cell r="AA15" t="str">
            <v>For supply Civil SOR-2008-09,Page No-37, Item No: 14-A1 -4 &amp; for ITC Civil SOR-2011-13, Section-B, Page No – 65, Item No: 14-a4</v>
          </cell>
          <cell r="AB15" t="str">
            <v>For supply Civil SOR-2008-09,Page No-37, Item No: 14-A1 -5 &amp; for ITC Civil SOR-2011-13, Section-B, Page No – 65, Item No: 14-a5</v>
          </cell>
          <cell r="AC15" t="str">
            <v>For supply Civil SOR-2008-09,Page No-37, Item No: 14-A1 -6 &amp; for ITC Civil SOR-2011-13, Section-B, Page No – 65, Item No: 14-a6</v>
          </cell>
          <cell r="AD15" t="str">
            <v>For supply Civil SOR-2008-09,Page No-37, Item No: 14-A1 -7 &amp; for ITC Civil SOR-2011-13, Section-B, Page No – 65, Item No: 14-a7</v>
          </cell>
          <cell r="AE15" t="str">
            <v>For supply Civil SOR-2008-09,Page No-37, Item No: 14-A1 -8 &amp; for ITC Civil SOR-2011-13, Section-B, Page No – 65, Item No: 14-a8</v>
          </cell>
          <cell r="AF15" t="str">
            <v>For supply Civil SOR-2008-09,Page No-37, Item No: 14-A1 -9 &amp; for ITC Civil SOR-2011-13, Section-B, Page No – 65, Item No: 14-a9</v>
          </cell>
          <cell r="AG15" t="str">
            <v>For supply Civil SOR-2008-09,Page No-37, Item No: 14-A1 -10 &amp; for ITC Civil SOR-2011-13, Section-B, Page No – 65, Item No: 14-a10</v>
          </cell>
          <cell r="AH15" t="str">
            <v>For supply Civil SOR-2008-09,Page No-37, Item No: 14-A1 -11 &amp; for ITC Civil SOR-2011-13, Section-B, Page No – 65, Item No: 14-a11</v>
          </cell>
          <cell r="AI15" t="str">
            <v>For supply Civil SOR-2008-09,Page No-37, Item No: 14-A1 -12 &amp; for ITC Civil SOR-2011-13, Section-B, Page No – 65, Item No: 14-a12</v>
          </cell>
          <cell r="AJ15" t="str">
            <v>For supply Civil SOR-2008-09,Page No-37, Item No: 14-A1 -13 &amp; for ITC Civil SOR-2011-13, Section-B, Page No – 65, Item No: 14-a13</v>
          </cell>
        </row>
        <row r="124">
          <cell r="Y124" t="str">
            <v>al3c</v>
          </cell>
        </row>
        <row r="125">
          <cell r="Y125">
            <v>29</v>
          </cell>
          <cell r="Z125">
            <v>38</v>
          </cell>
          <cell r="AA125">
            <v>50</v>
          </cell>
          <cell r="AB125">
            <v>71</v>
          </cell>
          <cell r="AC125">
            <v>93</v>
          </cell>
          <cell r="AD125">
            <v>114</v>
          </cell>
          <cell r="AE125">
            <v>138</v>
          </cell>
          <cell r="AF125">
            <v>174</v>
          </cell>
          <cell r="AG125">
            <v>215</v>
          </cell>
          <cell r="AH125">
            <v>249</v>
          </cell>
          <cell r="AI125">
            <v>285</v>
          </cell>
          <cell r="AJ125">
            <v>330</v>
          </cell>
          <cell r="AK125">
            <v>391</v>
          </cell>
          <cell r="AL125">
            <v>447</v>
          </cell>
          <cell r="AM125">
            <v>461</v>
          </cell>
          <cell r="AN125">
            <v>523</v>
          </cell>
          <cell r="AO125">
            <v>594</v>
          </cell>
        </row>
        <row r="126">
          <cell r="Y126">
            <v>4</v>
          </cell>
          <cell r="Z126">
            <v>6</v>
          </cell>
          <cell r="AA126">
            <v>10</v>
          </cell>
          <cell r="AB126">
            <v>16</v>
          </cell>
          <cell r="AC126">
            <v>25</v>
          </cell>
          <cell r="AD126">
            <v>35</v>
          </cell>
          <cell r="AE126">
            <v>50</v>
          </cell>
          <cell r="AF126">
            <v>70</v>
          </cell>
          <cell r="AG126">
            <v>95</v>
          </cell>
          <cell r="AH126">
            <v>120</v>
          </cell>
          <cell r="AI126">
            <v>150</v>
          </cell>
          <cell r="AJ126">
            <v>185</v>
          </cell>
          <cell r="AK126">
            <v>240</v>
          </cell>
          <cell r="AL126">
            <v>300</v>
          </cell>
          <cell r="AM126">
            <v>400</v>
          </cell>
          <cell r="AN126">
            <v>500</v>
          </cell>
          <cell r="AO126">
            <v>630</v>
          </cell>
        </row>
        <row r="129">
          <cell r="Y129">
            <v>93</v>
          </cell>
          <cell r="Z129">
            <v>114</v>
          </cell>
          <cell r="AA129">
            <v>138</v>
          </cell>
          <cell r="AB129">
            <v>174</v>
          </cell>
          <cell r="AC129">
            <v>215</v>
          </cell>
          <cell r="AD129">
            <v>249</v>
          </cell>
          <cell r="AE129">
            <v>285</v>
          </cell>
          <cell r="AF129">
            <v>330</v>
          </cell>
          <cell r="AG129">
            <v>391</v>
          </cell>
          <cell r="AH129">
            <v>447</v>
          </cell>
          <cell r="AI129">
            <v>467</v>
          </cell>
          <cell r="AJ129">
            <v>523</v>
          </cell>
          <cell r="AK129">
            <v>594</v>
          </cell>
        </row>
        <row r="130">
          <cell r="Y130">
            <v>25</v>
          </cell>
          <cell r="Z130">
            <v>35</v>
          </cell>
          <cell r="AA130">
            <v>50</v>
          </cell>
          <cell r="AB130">
            <v>70</v>
          </cell>
          <cell r="AC130">
            <v>95</v>
          </cell>
          <cell r="AD130">
            <v>120</v>
          </cell>
          <cell r="AE130">
            <v>150</v>
          </cell>
          <cell r="AF130">
            <v>185</v>
          </cell>
          <cell r="AG130">
            <v>240</v>
          </cell>
          <cell r="AH130">
            <v>300</v>
          </cell>
          <cell r="AI130">
            <v>400</v>
          </cell>
          <cell r="AJ130">
            <v>500</v>
          </cell>
          <cell r="AK130">
            <v>630</v>
          </cell>
        </row>
        <row r="133">
          <cell r="Y133">
            <v>30</v>
          </cell>
          <cell r="Z133">
            <v>31</v>
          </cell>
          <cell r="AA133">
            <v>76</v>
          </cell>
          <cell r="AB133">
            <v>133</v>
          </cell>
        </row>
        <row r="134">
          <cell r="Y134">
            <v>6250</v>
          </cell>
          <cell r="Z134">
            <v>12500</v>
          </cell>
          <cell r="AA134">
            <v>18750</v>
          </cell>
          <cell r="AB134">
            <v>25000</v>
          </cell>
        </row>
      </sheetData>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st Page"/>
      <sheetName val="2 nd Page"/>
      <sheetName val="Ab.-LLC.hscf "/>
      <sheetName val="CH-1"/>
      <sheetName val="CH-2"/>
      <sheetName val="CH GEN."/>
      <sheetName val="BH-1"/>
      <sheetName val="BH-2"/>
      <sheetName val="BH-GEN"/>
      <sheetName val="DAM"/>
      <sheetName val="Ujala-1"/>
      <sheetName val="Ujala-2"/>
      <sheetName val="Ujala-GEN"/>
      <sheetName val="KHAKHARIYA"/>
      <sheetName val="LAKHAPADAR"/>
      <sheetName val="CHITAL"/>
      <sheetName val="Annexure 1-2"/>
      <sheetName val="Annexure-3"/>
      <sheetName val="Annexure-4"/>
      <sheetName val="Deta.e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
      <sheetName val="coln.sys"/>
      <sheetName val="PH"/>
      <sheetName val="Analy"/>
      <sheetName val="shut"/>
      <sheetName val="pipe"/>
      <sheetName val="flnge"/>
      <sheetName val="rate"/>
      <sheetName val="L&amp;J"/>
      <sheetName val="MH"/>
      <sheetName val="MH-abs"/>
      <sheetName val="gas"/>
      <sheetName val="pip"/>
      <sheetName val="PM"/>
      <sheetName val="Bill-1"/>
      <sheetName val="Bill-2&amp;4"/>
      <sheetName val="tan-abs"/>
      <sheetName val="tb"/>
      <sheetName val="tanjore"/>
      <sheetName val="BOQ"/>
      <sheetName val="Elect."/>
      <sheetName val="E-sch."/>
      <sheetName val="H-Sch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3"/>
      <sheetName val="PAYBILL"/>
      <sheetName val="JE"/>
      <sheetName val="CPF-BINSU"/>
      <sheetName val="Sheet2"/>
      <sheetName val="STATEMENT"/>
      <sheetName val="KALAYAN NIDHI"/>
      <sheetName val="PAY ROLL"/>
      <sheetName val="SGIS_MST"/>
      <sheetName val="CHALAN_GPF"/>
      <sheetName val="PT"/>
      <sheetName val="PAY SLIP"/>
      <sheetName val="PAYBIIL"/>
      <sheetName val="CPF"/>
      <sheetName val="PAY BILL  CERTIFICATE "/>
      <sheetName val="Bonus statement"/>
      <sheetName val="JDK LEAVE STATEMENT"/>
      <sheetName val="CH-1"/>
      <sheetName val="Rate Reference"/>
      <sheetName val="Absc.."/>
      <sheetName val="Sch B"/>
      <sheetName val="WGDMast"/>
      <sheetName val="Relig-place"/>
      <sheetName val="Recapulation Sheet"/>
      <sheetName val="MDR SP"/>
      <sheetName val="TempAbs"/>
      <sheetName val="Details Salary"/>
      <sheetName val="VIWSCo1"/>
      <sheetName val="Qty Cist 10000-100000 Litres"/>
      <sheetName val="Analy"/>
      <sheetName val="XL4Test5"/>
      <sheetName val="CDSteelMaster"/>
      <sheetName val="TOTAL_INTAKE WELL &amp; PS"/>
      <sheetName val="2-25-4"/>
      <sheetName val="ecorise"/>
      <sheetName val="Diff. bill"/>
      <sheetName val="D.E."/>
      <sheetName val="O &amp; M-Panam dam &amp; filter Plant"/>
      <sheetName val="PC"/>
      <sheetName val="r"/>
      <sheetName val="D_T_P"/>
      <sheetName val="21 lac SE-2 "/>
      <sheetName val="number"/>
      <sheetName val="CISTERN"/>
      <sheetName val="CDMast"/>
      <sheetName val="St 5 Eng"/>
      <sheetName val="QtyUGSump"/>
      <sheetName val="KKPB- PIPELINE WORKS"/>
      <sheetName val="data"/>
      <sheetName val="Notes"/>
      <sheetName val="CoverSheet"/>
      <sheetName val="sump"/>
      <sheetName val="st.P."/>
      <sheetName val="sump2.0lac"/>
      <sheetName val="SOR"/>
      <sheetName val="leads"/>
      <sheetName val="KALAYAN_NIDHI"/>
      <sheetName val="PAY_ROLL"/>
      <sheetName val="PAY_SLIP"/>
      <sheetName val="PAY_BILL__CERTIFICATE_"/>
      <sheetName val="Bonus_statement"/>
      <sheetName val="JDK_LEAVE_STATEMENT"/>
      <sheetName val="Absc__"/>
      <sheetName val="Rate_Reference"/>
      <sheetName val="Sch_B"/>
      <sheetName val="Recapulation_Sheet"/>
      <sheetName val="Details_Salary"/>
      <sheetName val="MDR_SP"/>
      <sheetName val="TOTAL_INTAKE_WELL_&amp;_PS"/>
      <sheetName val="Qty_Cist_10000-100000_Litres"/>
      <sheetName val="Diff__bill"/>
      <sheetName val="D_E_"/>
      <sheetName val="O_&amp;_M-Panam_dam_&amp;_filter_Plant"/>
      <sheetName val="St_5_Eng"/>
      <sheetName val="KKPB-_PIPELINE_WORKS"/>
      <sheetName val="21_lac_SE-2_"/>
      <sheetName val="st_P_"/>
      <sheetName val="sump2_0lac"/>
      <sheetName val="KALAYAN_NIDHI1"/>
      <sheetName val="PAY_ROLL1"/>
      <sheetName val="PAY_SLIP1"/>
      <sheetName val="PAY_BILL__CERTIFICATE_1"/>
      <sheetName val="Bonus_statement1"/>
      <sheetName val="JDK_LEAVE_STATEMENT1"/>
      <sheetName val="Absc__1"/>
      <sheetName val="Rate_Reference1"/>
      <sheetName val="Sch_B1"/>
      <sheetName val="Recapulation_Sheet1"/>
      <sheetName val="Details_Salary1"/>
      <sheetName val="MDR_SP1"/>
      <sheetName val="Qty_Cist_10000-100000_Litres1"/>
      <sheetName val="TOTAL_INTAKE_WELL_&amp;_PS1"/>
      <sheetName val="Diff__bill1"/>
      <sheetName val="D_E_1"/>
      <sheetName val="O_&amp;_M-Panam_dam_&amp;_filter_Plant1"/>
      <sheetName val="St_5_Eng1"/>
      <sheetName val="21_lac_SE-2_1"/>
      <sheetName val="KKPB-_PIPELINE_WORKS1"/>
      <sheetName val="st_P_1"/>
      <sheetName val="sump2_0lac1"/>
      <sheetName val="KALAYAN_NIDHI2"/>
      <sheetName val="PAY_ROLL2"/>
      <sheetName val="PAY_SLIP2"/>
      <sheetName val="PAY_BILL__CERTIFICATE_2"/>
      <sheetName val="Bonus_statement2"/>
      <sheetName val="JDK_LEAVE_STATEMENT2"/>
      <sheetName val="Rate_Reference2"/>
      <sheetName val="Absc__2"/>
      <sheetName val="Sch_B2"/>
      <sheetName val="Recapulation_Sheet2"/>
      <sheetName val="MDR_SP2"/>
      <sheetName val="Details_Salary2"/>
      <sheetName val="Qty_Cist_10000-100000_Litres2"/>
      <sheetName val="TOTAL_INTAKE_WELL_&amp;_PS2"/>
      <sheetName val="Diff__bill2"/>
      <sheetName val="D_E_2"/>
      <sheetName val="O_&amp;_M-Panam_dam_&amp;_filter_Plant2"/>
      <sheetName val="21_lac_SE-2_2"/>
      <sheetName val="St_5_Eng2"/>
      <sheetName val="KKPB-_PIPELINE_WORKS2"/>
      <sheetName val="st_P_2"/>
      <sheetName val="sump2_0lac2"/>
      <sheetName val="Qty."/>
      <sheetName val="MeasurementFur"/>
      <sheetName val="R.A."/>
      <sheetName val="Plant &amp;  Machinery"/>
      <sheetName val="Lead RA"/>
      <sheetName val="Labour"/>
      <sheetName val="Material"/>
      <sheetName val="cert"/>
      <sheetName val="Culverts"/>
      <sheetName val="mbr"/>
      <sheetName val="rabsg"/>
      <sheetName val="racarp"/>
      <sheetName val="measur"/>
      <sheetName val="dataentry"/>
      <sheetName val="raseal"/>
      <sheetName val="basdat"/>
      <sheetName val="Progressin Next mon-AP-17"/>
      <sheetName val="ewst"/>
      <sheetName val="KALAYAN_NIDHI3"/>
      <sheetName val="PAY_ROLL3"/>
      <sheetName val="PAY_SLIP3"/>
      <sheetName val="PAY_BILL__CERTIFICATE_3"/>
      <sheetName val="Bonus_statement3"/>
      <sheetName val="JDK_LEAVE_STATEMENT3"/>
      <sheetName val="Rate_Reference3"/>
      <sheetName val="Absc__3"/>
      <sheetName val="Sch_B3"/>
      <sheetName val="Recapulation_Sheet3"/>
      <sheetName val="MDR_SP3"/>
      <sheetName val="Details_Salary3"/>
      <sheetName val="Qty_Cist_10000-100000_Litres3"/>
      <sheetName val="TOTAL_INTAKE_WELL_&amp;_PS3"/>
      <sheetName val="Diff__bill3"/>
      <sheetName val="D_E_3"/>
      <sheetName val="O_&amp;_M-Panam_dam_&amp;_filter_Plant3"/>
      <sheetName val="21_lac_SE-2_3"/>
      <sheetName val="St_5_Eng3"/>
      <sheetName val="KKPB-_PIPELINE_WORKS3"/>
      <sheetName val="st_P_3"/>
      <sheetName val="sump2_0lac3"/>
      <sheetName val="Qty_"/>
      <sheetName val="KALAYAN_NIDHI4"/>
      <sheetName val="PAY_ROLL4"/>
      <sheetName val="PAY_SLIP4"/>
      <sheetName val="PAY_BILL__CERTIFICATE_4"/>
      <sheetName val="Bonus_statement4"/>
      <sheetName val="JDK_LEAVE_STATEMENT4"/>
      <sheetName val="Rate_Reference4"/>
      <sheetName val="Absc__4"/>
      <sheetName val="Sch_B4"/>
      <sheetName val="Recapulation_Sheet4"/>
      <sheetName val="MDR_SP4"/>
      <sheetName val="Details_Salary4"/>
      <sheetName val="Qty_Cist_10000-100000_Litres4"/>
      <sheetName val="TOTAL_INTAKE_WELL_&amp;_PS4"/>
      <sheetName val="Diff__bill4"/>
      <sheetName val="D_E_4"/>
      <sheetName val="O_&amp;_M-Panam_dam_&amp;_filter_Plant4"/>
      <sheetName val="21_lac_SE-2_4"/>
      <sheetName val="St_5_Eng4"/>
      <sheetName val="KKPB-_PIPELINE_WORKS4"/>
      <sheetName val="st_P_4"/>
      <sheetName val="sump2_0lac4"/>
      <sheetName val="KALAYAN_NIDHI7"/>
      <sheetName val="PAY_ROLL7"/>
      <sheetName val="PAY_SLIP7"/>
      <sheetName val="PAY_BILL__CERTIFICATE_7"/>
      <sheetName val="Bonus_statement7"/>
      <sheetName val="JDK_LEAVE_STATEMENT7"/>
      <sheetName val="Rate_Reference7"/>
      <sheetName val="Absc__7"/>
      <sheetName val="Sch_B7"/>
      <sheetName val="Recapulation_Sheet7"/>
      <sheetName val="MDR_SP7"/>
      <sheetName val="Details_Salary7"/>
      <sheetName val="Qty_Cist_10000-100000_Litres7"/>
      <sheetName val="TOTAL_INTAKE_WELL_&amp;_PS7"/>
      <sheetName val="Diff__bill7"/>
      <sheetName val="D_E_7"/>
      <sheetName val="O_&amp;_M-Panam_dam_&amp;_filter_Plant7"/>
      <sheetName val="21_lac_SE-2_7"/>
      <sheetName val="St_5_Eng7"/>
      <sheetName val="KKPB-_PIPELINE_WORKS7"/>
      <sheetName val="st_P_7"/>
      <sheetName val="sump2_0lac7"/>
      <sheetName val="Qty_4"/>
      <sheetName val="Qty_1"/>
      <sheetName val="KALAYAN_NIDHI5"/>
      <sheetName val="PAY_ROLL5"/>
      <sheetName val="PAY_SLIP5"/>
      <sheetName val="PAY_BILL__CERTIFICATE_5"/>
      <sheetName val="Bonus_statement5"/>
      <sheetName val="JDK_LEAVE_STATEMENT5"/>
      <sheetName val="Rate_Reference5"/>
      <sheetName val="Absc__5"/>
      <sheetName val="Sch_B5"/>
      <sheetName val="Recapulation_Sheet5"/>
      <sheetName val="MDR_SP5"/>
      <sheetName val="Details_Salary5"/>
      <sheetName val="Qty_Cist_10000-100000_Litres5"/>
      <sheetName val="TOTAL_INTAKE_WELL_&amp;_PS5"/>
      <sheetName val="Diff__bill5"/>
      <sheetName val="D_E_5"/>
      <sheetName val="O_&amp;_M-Panam_dam_&amp;_filter_Plant5"/>
      <sheetName val="21_lac_SE-2_5"/>
      <sheetName val="St_5_Eng5"/>
      <sheetName val="KKPB-_PIPELINE_WORKS5"/>
      <sheetName val="st_P_5"/>
      <sheetName val="sump2_0lac5"/>
      <sheetName val="Qty_2"/>
      <sheetName val="KALAYAN_NIDHI6"/>
      <sheetName val="PAY_ROLL6"/>
      <sheetName val="PAY_SLIP6"/>
      <sheetName val="PAY_BILL__CERTIFICATE_6"/>
      <sheetName val="Bonus_statement6"/>
      <sheetName val="JDK_LEAVE_STATEMENT6"/>
      <sheetName val="Rate_Reference6"/>
      <sheetName val="Absc__6"/>
      <sheetName val="Sch_B6"/>
      <sheetName val="Recapulation_Sheet6"/>
      <sheetName val="MDR_SP6"/>
      <sheetName val="Details_Salary6"/>
      <sheetName val="Qty_Cist_10000-100000_Litres6"/>
      <sheetName val="TOTAL_INTAKE_WELL_&amp;_PS6"/>
      <sheetName val="Diff__bill6"/>
      <sheetName val="D_E_6"/>
      <sheetName val="O_&amp;_M-Panam_dam_&amp;_filter_Plant6"/>
      <sheetName val="21_lac_SE-2_6"/>
      <sheetName val="St_5_Eng6"/>
      <sheetName val="KKPB-_PIPELINE_WORKS6"/>
      <sheetName val="st_P_6"/>
      <sheetName val="sump2_0lac6"/>
      <sheetName val="Qty_3"/>
      <sheetName val="KALAYAN_NIDHI8"/>
      <sheetName val="PAY_ROLL8"/>
      <sheetName val="PAY_SLIP8"/>
      <sheetName val="PAY_BILL__CERTIFICATE_8"/>
      <sheetName val="Bonus_statement8"/>
      <sheetName val="JDK_LEAVE_STATEMENT8"/>
      <sheetName val="Rate_Reference8"/>
      <sheetName val="Absc__8"/>
      <sheetName val="Sch_B8"/>
      <sheetName val="Recapulation_Sheet8"/>
      <sheetName val="MDR_SP8"/>
      <sheetName val="Details_Salary8"/>
      <sheetName val="Qty_Cist_10000-100000_Litres8"/>
      <sheetName val="TOTAL_INTAKE_WELL_&amp;_PS8"/>
      <sheetName val="Diff__bill8"/>
      <sheetName val="D_E_8"/>
      <sheetName val="O_&amp;_M-Panam_dam_&amp;_filter_Plant8"/>
      <sheetName val="21_lac_SE-2_8"/>
      <sheetName val="St_5_Eng8"/>
      <sheetName val="KKPB-_PIPELINE_WORKS8"/>
      <sheetName val="st_P_8"/>
      <sheetName val="sump2_0lac8"/>
      <sheetName val="Qty_5"/>
      <sheetName val="Wall W3"/>
      <sheetName val="Design basis-C"/>
      <sheetName val="CLA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s"/>
      <sheetName val="Sump MACH"/>
      <sheetName val="PH"/>
      <sheetName val="RECAPE"/>
      <sheetName val="C.CStatment"/>
      <sheetName val="Ex.Sav"/>
      <sheetName val="Bill"/>
      <sheetName val="Sch.&quot;B&quot;"/>
      <sheetName val="Sch.&quot;a&quot;"/>
      <sheetName val="Sch.&quot;C&quot;"/>
      <sheetName val="Absc.."/>
      <sheetName val="meas."/>
    </sheetNames>
    <sheetDataSet>
      <sheetData sheetId="0" refreshError="1"/>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st Page"/>
      <sheetName val="2 nd Page"/>
      <sheetName val="Ab.-LLC.hscf "/>
      <sheetName val="CH-1"/>
      <sheetName val="CH-2"/>
      <sheetName val="CH GEN."/>
      <sheetName val="BH-1"/>
      <sheetName val="BH-2"/>
      <sheetName val="BH-GEN"/>
      <sheetName val="DAM"/>
      <sheetName val="Ujala-1"/>
      <sheetName val="Ujala-2"/>
      <sheetName val="Ujala-GEN"/>
      <sheetName val="KHAKHARIYA"/>
      <sheetName val="LAKHAPADAR"/>
      <sheetName val="CHITAL"/>
      <sheetName val="Annexure 1-2"/>
      <sheetName val="Annexure-3"/>
      <sheetName val="Annexure-4"/>
      <sheetName val="Deta.e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s-sump"/>
      <sheetName val="Mts-w"/>
      <sheetName val="gm-abt"/>
      <sheetName val="bld-well"/>
      <sheetName val="sump"/>
      <sheetName val="well"/>
    </sheetNames>
    <sheetDataSet>
      <sheetData sheetId="0" refreshError="1"/>
      <sheetData sheetId="1"/>
      <sheetData sheetId="2"/>
      <sheetData sheetId="3"/>
      <sheetData sheetId="4"/>
      <sheetData sheetId="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LE"/>
      <sheetName val="18 BAVLA- DHOLKA "/>
      <sheetName val="19 SANAND tw"/>
      <sheetName val="20 Baldana ESR"/>
      <sheetName val="21 Bavla Gr"/>
      <sheetName val="22 Bavla TW"/>
      <sheetName val="23 Dholka gr"/>
      <sheetName val="24 Dholak Tw"/>
      <sheetName val="07 Madrisana gr"/>
      <sheetName val="08 Dangarva gr"/>
      <sheetName val="09 Nayakpur gr"/>
      <sheetName val="10 Ashok gr"/>
      <sheetName val="13 Trent gr"/>
      <sheetName val="14 Telav off"/>
      <sheetName val="PHMECH@"/>
      <sheetName val="STD_EST"/>
      <sheetName val="16 NIDRAD ESR"/>
      <sheetName val="17 KUVAR ESR"/>
      <sheetName val="15 Telav main "/>
      <sheetName val="06 DABHASAR H W"/>
      <sheetName val="04 Shiyal gr"/>
      <sheetName val="03 Viramgam"/>
      <sheetName val="02 Shahpur gr"/>
      <sheetName val="01 Hansalpur"/>
      <sheetName val="Sheet1"/>
      <sheetName val="number"/>
      <sheetName val="Sheet2"/>
      <sheetName val="TEBDER AMOUNT"/>
      <sheetName val="SURENDRANAGAR-1"/>
      <sheetName val="SURENDRANAGAR-2"/>
      <sheetName val="INPUT"/>
      <sheetName val="3"/>
      <sheetName val="procurement"/>
      <sheetName val="BP-Other strs"/>
      <sheetName val="A1-Continuous"/>
      <sheetName val="Trial Balance"/>
      <sheetName val="Gujrat"/>
      <sheetName val="DETAILED  BOQ"/>
      <sheetName val="banilad"/>
      <sheetName val="Mactan"/>
      <sheetName val="Mandaue"/>
    </sheetNames>
    <sheetDataSet>
      <sheetData sheetId="0" refreshError="1">
        <row r="5">
          <cell r="A5">
            <v>0</v>
          </cell>
          <cell r="B5">
            <v>0</v>
          </cell>
          <cell r="D5">
            <v>25</v>
          </cell>
          <cell r="E5">
            <v>16</v>
          </cell>
        </row>
        <row r="6">
          <cell r="A6">
            <v>97</v>
          </cell>
          <cell r="B6">
            <v>100</v>
          </cell>
          <cell r="D6">
            <v>35</v>
          </cell>
          <cell r="E6">
            <v>16</v>
          </cell>
        </row>
        <row r="7">
          <cell r="A7">
            <v>116</v>
          </cell>
          <cell r="B7">
            <v>117</v>
          </cell>
          <cell r="D7">
            <v>50</v>
          </cell>
          <cell r="E7">
            <v>25</v>
          </cell>
          <cell r="H7">
            <v>99</v>
          </cell>
        </row>
        <row r="8">
          <cell r="A8">
            <v>134</v>
          </cell>
          <cell r="B8">
            <v>140</v>
          </cell>
          <cell r="D8">
            <v>70</v>
          </cell>
          <cell r="E8">
            <v>35</v>
          </cell>
          <cell r="H8">
            <v>105</v>
          </cell>
        </row>
        <row r="9">
          <cell r="A9">
            <v>164</v>
          </cell>
          <cell r="B9">
            <v>176</v>
          </cell>
          <cell r="D9">
            <v>95</v>
          </cell>
          <cell r="E9">
            <v>50</v>
          </cell>
        </row>
        <row r="10">
          <cell r="A10">
            <v>199</v>
          </cell>
          <cell r="B10">
            <v>221</v>
          </cell>
          <cell r="D10">
            <v>120</v>
          </cell>
          <cell r="E10">
            <v>70</v>
          </cell>
        </row>
        <row r="11">
          <cell r="A11">
            <v>227</v>
          </cell>
          <cell r="B11">
            <v>258</v>
          </cell>
          <cell r="D11">
            <v>150</v>
          </cell>
          <cell r="E11">
            <v>70</v>
          </cell>
        </row>
        <row r="12">
          <cell r="A12">
            <v>255</v>
          </cell>
          <cell r="B12">
            <v>294</v>
          </cell>
          <cell r="D12">
            <v>185</v>
          </cell>
          <cell r="E12">
            <v>95</v>
          </cell>
        </row>
        <row r="13">
          <cell r="A13">
            <v>287</v>
          </cell>
          <cell r="B13">
            <v>339</v>
          </cell>
          <cell r="D13">
            <v>240</v>
          </cell>
          <cell r="E13">
            <v>120</v>
          </cell>
        </row>
        <row r="14">
          <cell r="A14">
            <v>333</v>
          </cell>
          <cell r="B14">
            <v>402</v>
          </cell>
          <cell r="D14">
            <v>300</v>
          </cell>
          <cell r="E14">
            <v>150</v>
          </cell>
        </row>
        <row r="15">
          <cell r="A15">
            <v>375</v>
          </cell>
          <cell r="B15">
            <v>461</v>
          </cell>
          <cell r="D15">
            <v>400</v>
          </cell>
          <cell r="E15">
            <v>185</v>
          </cell>
        </row>
        <row r="16">
          <cell r="A16">
            <v>410</v>
          </cell>
          <cell r="B16">
            <v>530</v>
          </cell>
          <cell r="D16">
            <v>500</v>
          </cell>
          <cell r="E16">
            <v>240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row r="50">
          <cell r="A50">
            <v>0</v>
          </cell>
          <cell r="B50" t="str">
            <v>Zero</v>
          </cell>
          <cell r="C50" t="str">
            <v>z&amp;r(</v>
          </cell>
        </row>
        <row r="51">
          <cell r="A51">
            <v>1</v>
          </cell>
          <cell r="B51" t="str">
            <v>One</v>
          </cell>
          <cell r="C51" t="str">
            <v>Ak</v>
          </cell>
        </row>
        <row r="52">
          <cell r="A52">
            <v>2</v>
          </cell>
          <cell r="B52" t="str">
            <v>Two</v>
          </cell>
          <cell r="C52" t="str">
            <v>b(</v>
          </cell>
        </row>
        <row r="53">
          <cell r="A53">
            <v>3</v>
          </cell>
          <cell r="B53" t="str">
            <v>Three</v>
          </cell>
          <cell r="C53" t="str">
            <v>HN</v>
          </cell>
        </row>
        <row r="54">
          <cell r="A54">
            <v>4</v>
          </cell>
          <cell r="B54" t="str">
            <v>Four</v>
          </cell>
          <cell r="C54" t="str">
            <v>ciir</v>
          </cell>
        </row>
        <row r="55">
          <cell r="A55">
            <v>5</v>
          </cell>
          <cell r="B55" t="str">
            <v>Five</v>
          </cell>
          <cell r="C55" t="str">
            <v>piIci</v>
          </cell>
        </row>
        <row r="56">
          <cell r="A56">
            <v>6</v>
          </cell>
          <cell r="B56" t="str">
            <v>Six</v>
          </cell>
          <cell r="C56" t="str">
            <v>C.</v>
          </cell>
        </row>
        <row r="57">
          <cell r="A57">
            <v>7</v>
          </cell>
          <cell r="B57" t="str">
            <v>Seven</v>
          </cell>
          <cell r="C57" t="str">
            <v>siiti</v>
          </cell>
        </row>
        <row r="58">
          <cell r="A58">
            <v>8</v>
          </cell>
          <cell r="B58" t="str">
            <v>Eight</v>
          </cell>
          <cell r="C58" t="str">
            <v>aiiQ</v>
          </cell>
        </row>
        <row r="59">
          <cell r="A59">
            <v>9</v>
          </cell>
          <cell r="B59" t="str">
            <v>Nine</v>
          </cell>
          <cell r="C59" t="str">
            <v>nivi</v>
          </cell>
        </row>
        <row r="60">
          <cell r="A60">
            <v>10</v>
          </cell>
          <cell r="B60" t="str">
            <v>Ten</v>
          </cell>
          <cell r="C60" t="str">
            <v>dSi</v>
          </cell>
        </row>
        <row r="61">
          <cell r="A61">
            <v>11</v>
          </cell>
          <cell r="B61" t="str">
            <v>Eleven</v>
          </cell>
          <cell r="C61" t="str">
            <v>ai*giyiir</v>
          </cell>
        </row>
        <row r="62">
          <cell r="A62">
            <v>12</v>
          </cell>
          <cell r="B62" t="str">
            <v>Twelve</v>
          </cell>
          <cell r="C62" t="str">
            <v>biir</v>
          </cell>
        </row>
        <row r="63">
          <cell r="A63">
            <v>13</v>
          </cell>
          <cell r="B63" t="str">
            <v>Thirteen</v>
          </cell>
          <cell r="C63" t="str">
            <v>t(r</v>
          </cell>
        </row>
        <row r="64">
          <cell r="A64">
            <v>14</v>
          </cell>
          <cell r="B64" t="str">
            <v>Fourteen</v>
          </cell>
          <cell r="C64" t="str">
            <v>ci)d</v>
          </cell>
        </row>
        <row r="65">
          <cell r="A65">
            <v>15</v>
          </cell>
          <cell r="B65" t="str">
            <v>Fifteen</v>
          </cell>
          <cell r="C65" t="str">
            <v>pIdr</v>
          </cell>
        </row>
        <row r="66">
          <cell r="A66">
            <v>16</v>
          </cell>
          <cell r="B66" t="str">
            <v>Sixteen</v>
          </cell>
          <cell r="C66" t="str">
            <v>si(L</v>
          </cell>
        </row>
        <row r="67">
          <cell r="A67">
            <v>17</v>
          </cell>
          <cell r="B67" t="str">
            <v>Seventeen</v>
          </cell>
          <cell r="C67" t="str">
            <v>sittir</v>
          </cell>
        </row>
        <row r="68">
          <cell r="A68">
            <v>18</v>
          </cell>
          <cell r="B68" t="str">
            <v>Eighteen</v>
          </cell>
          <cell r="C68" t="str">
            <v>aiqir</v>
          </cell>
        </row>
        <row r="69">
          <cell r="A69">
            <v>19</v>
          </cell>
          <cell r="B69" t="str">
            <v>Nineteen</v>
          </cell>
          <cell r="C69" t="str">
            <v>ai(gi*Nsi</v>
          </cell>
        </row>
        <row r="70">
          <cell r="A70">
            <v>20</v>
          </cell>
          <cell r="B70" t="str">
            <v>Twenty</v>
          </cell>
          <cell r="C70" t="str">
            <v>vi&amp;si</v>
          </cell>
        </row>
        <row r="71">
          <cell r="A71">
            <v>21</v>
          </cell>
          <cell r="B71" t="str">
            <v>Twenty One</v>
          </cell>
          <cell r="C71" t="str">
            <v>Akvi&amp;si</v>
          </cell>
        </row>
        <row r="72">
          <cell r="A72">
            <v>22</v>
          </cell>
          <cell r="B72" t="str">
            <v>Twenty Two</v>
          </cell>
          <cell r="C72" t="str">
            <v>biivi&amp;si</v>
          </cell>
        </row>
        <row r="73">
          <cell r="A73">
            <v>23</v>
          </cell>
          <cell r="B73" t="str">
            <v>Twenty Three</v>
          </cell>
          <cell r="C73" t="str">
            <v>t(vi&amp;si</v>
          </cell>
        </row>
        <row r="74">
          <cell r="A74">
            <v>24</v>
          </cell>
          <cell r="B74" t="str">
            <v>Twenty Four</v>
          </cell>
          <cell r="C74" t="str">
            <v>ci(vi&amp;si</v>
          </cell>
        </row>
        <row r="75">
          <cell r="A75">
            <v>25</v>
          </cell>
          <cell r="B75" t="str">
            <v>Twenty Five</v>
          </cell>
          <cell r="C75" t="str">
            <v>picci&amp;si</v>
          </cell>
        </row>
        <row r="76">
          <cell r="A76">
            <v>26</v>
          </cell>
          <cell r="B76" t="str">
            <v>Twenty Six</v>
          </cell>
          <cell r="C76" t="str">
            <v>Cvvi&amp;si</v>
          </cell>
        </row>
        <row r="77">
          <cell r="A77">
            <v>27</v>
          </cell>
          <cell r="B77" t="str">
            <v>Twenty Seven</v>
          </cell>
          <cell r="C77" t="str">
            <v>sittiivi&amp;si</v>
          </cell>
        </row>
        <row r="78">
          <cell r="A78">
            <v>28</v>
          </cell>
          <cell r="B78" t="str">
            <v>Twenty Eight</v>
          </cell>
          <cell r="C78" t="str">
            <v>aiQyiivi&amp;si</v>
          </cell>
        </row>
        <row r="79">
          <cell r="A79">
            <v>29</v>
          </cell>
          <cell r="B79" t="str">
            <v>Twenty Nine</v>
          </cell>
          <cell r="C79" t="str">
            <v>ai(giNti&amp;si</v>
          </cell>
        </row>
        <row r="80">
          <cell r="A80">
            <v>30</v>
          </cell>
          <cell r="B80" t="str">
            <v>Thirty</v>
          </cell>
          <cell r="C80" t="str">
            <v>H&amp;si</v>
          </cell>
        </row>
        <row r="81">
          <cell r="A81">
            <v>31</v>
          </cell>
          <cell r="B81" t="str">
            <v>Thirty One</v>
          </cell>
          <cell r="C81" t="str">
            <v>AkH&amp;si</v>
          </cell>
        </row>
        <row r="82">
          <cell r="A82">
            <v>32</v>
          </cell>
          <cell r="B82" t="str">
            <v>Thirty Two</v>
          </cell>
          <cell r="C82" t="str">
            <v>biH&amp;si</v>
          </cell>
        </row>
        <row r="83">
          <cell r="A83">
            <v>33</v>
          </cell>
          <cell r="B83" t="str">
            <v>Thirty Three</v>
          </cell>
          <cell r="C83" t="str">
            <v>H!H&amp;si</v>
          </cell>
        </row>
        <row r="84">
          <cell r="A84">
            <v>34</v>
          </cell>
          <cell r="B84" t="str">
            <v>Thirty Four</v>
          </cell>
          <cell r="C84" t="str">
            <v>ci(H&amp;si</v>
          </cell>
        </row>
        <row r="85">
          <cell r="A85">
            <v>35</v>
          </cell>
          <cell r="B85" t="str">
            <v>Thirty Five</v>
          </cell>
          <cell r="C85" t="str">
            <v>pioIH&amp;si</v>
          </cell>
        </row>
        <row r="86">
          <cell r="A86">
            <v>36</v>
          </cell>
          <cell r="B86" t="str">
            <v>Thirty Six</v>
          </cell>
          <cell r="C86" t="str">
            <v>CH&amp;si</v>
          </cell>
        </row>
        <row r="87">
          <cell r="A87">
            <v>37</v>
          </cell>
          <cell r="B87" t="str">
            <v>Thirty Seven</v>
          </cell>
          <cell r="C87" t="str">
            <v>siDH&amp;si</v>
          </cell>
        </row>
        <row r="88">
          <cell r="A88">
            <v>38</v>
          </cell>
          <cell r="B88" t="str">
            <v>Thirty Eight</v>
          </cell>
          <cell r="C88" t="str">
            <v>aiiDH&amp;si</v>
          </cell>
        </row>
        <row r="89">
          <cell r="A89">
            <v>39</v>
          </cell>
          <cell r="B89" t="str">
            <v>Thirty Nine</v>
          </cell>
          <cell r="C89" t="str">
            <v>ai(giNciili&amp;si</v>
          </cell>
        </row>
        <row r="90">
          <cell r="A90">
            <v>40</v>
          </cell>
          <cell r="B90" t="str">
            <v>Forty</v>
          </cell>
          <cell r="C90" t="str">
            <v>ciili&amp;si</v>
          </cell>
        </row>
        <row r="91">
          <cell r="A91">
            <v>41</v>
          </cell>
          <cell r="B91" t="str">
            <v>Forty One</v>
          </cell>
          <cell r="C91" t="str">
            <v>Aktiili&amp;si</v>
          </cell>
        </row>
        <row r="92">
          <cell r="A92">
            <v>42</v>
          </cell>
          <cell r="B92" t="str">
            <v>Forty Two</v>
          </cell>
          <cell r="C92" t="str">
            <v>b(tiili&amp;si</v>
          </cell>
        </row>
        <row r="93">
          <cell r="A93">
            <v>43</v>
          </cell>
          <cell r="B93" t="str">
            <v>Forty Three</v>
          </cell>
          <cell r="C93" t="str">
            <v>t(tiili&amp;si</v>
          </cell>
        </row>
        <row r="94">
          <cell r="A94">
            <v>44</v>
          </cell>
          <cell r="B94" t="str">
            <v>Forty Four</v>
          </cell>
          <cell r="C94" t="str">
            <v>c+oviili&amp;si</v>
          </cell>
        </row>
        <row r="95">
          <cell r="A95">
            <v>45</v>
          </cell>
          <cell r="B95" t="str">
            <v>Forty Five</v>
          </cell>
          <cell r="C95" t="str">
            <v>pi&amp;stiili&amp;si</v>
          </cell>
        </row>
        <row r="96">
          <cell r="A96">
            <v>46</v>
          </cell>
          <cell r="B96" t="str">
            <v>Forty Six</v>
          </cell>
          <cell r="C96" t="str">
            <v>C!ttiili&amp;si</v>
          </cell>
        </row>
        <row r="97">
          <cell r="A97">
            <v>47</v>
          </cell>
          <cell r="B97" t="str">
            <v>Forty Seven</v>
          </cell>
          <cell r="C97" t="str">
            <v>s+Dtiili&amp;si</v>
          </cell>
        </row>
        <row r="98">
          <cell r="A98">
            <v>48</v>
          </cell>
          <cell r="B98" t="str">
            <v>Forty Eight</v>
          </cell>
          <cell r="C98" t="str">
            <v>aiDtiili&amp;si</v>
          </cell>
        </row>
        <row r="99">
          <cell r="A99">
            <v>49</v>
          </cell>
          <cell r="B99" t="str">
            <v>Forty Nine</v>
          </cell>
          <cell r="C99" t="str">
            <v>ai(giNpicciisi</v>
          </cell>
        </row>
        <row r="100">
          <cell r="A100">
            <v>50</v>
          </cell>
          <cell r="B100" t="str">
            <v>Fifty</v>
          </cell>
          <cell r="C100" t="str">
            <v>picciisi</v>
          </cell>
        </row>
        <row r="101">
          <cell r="A101">
            <v>51</v>
          </cell>
          <cell r="B101" t="str">
            <v>Fifty One</v>
          </cell>
          <cell r="C101" t="str">
            <v>a(kivini</v>
          </cell>
        </row>
        <row r="102">
          <cell r="A102">
            <v>52</v>
          </cell>
          <cell r="B102" t="str">
            <v>Fifty Two</v>
          </cell>
          <cell r="C102" t="str">
            <v>biivini</v>
          </cell>
        </row>
        <row r="103">
          <cell r="A103">
            <v>53</v>
          </cell>
          <cell r="B103" t="str">
            <v>Fifty Three</v>
          </cell>
          <cell r="C103" t="str">
            <v>t(pini</v>
          </cell>
        </row>
        <row r="104">
          <cell r="A104">
            <v>54</v>
          </cell>
          <cell r="B104" t="str">
            <v>Fifty Four</v>
          </cell>
          <cell r="C104" t="str">
            <v>ci(pini</v>
          </cell>
        </row>
        <row r="105">
          <cell r="A105">
            <v>55</v>
          </cell>
          <cell r="B105" t="str">
            <v>Fifty Five</v>
          </cell>
          <cell r="C105" t="str">
            <v>pIciivini</v>
          </cell>
        </row>
        <row r="106">
          <cell r="A106">
            <v>56</v>
          </cell>
          <cell r="B106" t="str">
            <v>Fifty Six</v>
          </cell>
          <cell r="C106" t="str">
            <v>Cppini</v>
          </cell>
        </row>
        <row r="107">
          <cell r="A107">
            <v>57</v>
          </cell>
          <cell r="B107" t="str">
            <v>Fifty Seven</v>
          </cell>
          <cell r="C107" t="str">
            <v>sittiivini</v>
          </cell>
        </row>
        <row r="108">
          <cell r="A108">
            <v>58</v>
          </cell>
          <cell r="B108" t="str">
            <v>Fifty Eight</v>
          </cell>
          <cell r="C108" t="str">
            <v>aiQivini</v>
          </cell>
        </row>
        <row r="109">
          <cell r="A109">
            <v>59</v>
          </cell>
          <cell r="B109" t="str">
            <v>Fifty Nine</v>
          </cell>
          <cell r="C109" t="str">
            <v>ai(giNsiih&amp;Q</v>
          </cell>
        </row>
        <row r="110">
          <cell r="A110">
            <v>60</v>
          </cell>
          <cell r="B110" t="str">
            <v>Sixty</v>
          </cell>
          <cell r="C110" t="str">
            <v>siih&amp;Q</v>
          </cell>
        </row>
        <row r="111">
          <cell r="A111">
            <v>61</v>
          </cell>
          <cell r="B111" t="str">
            <v>Sixty One</v>
          </cell>
          <cell r="C111" t="str">
            <v>a(ksiQ</v>
          </cell>
        </row>
        <row r="112">
          <cell r="A112">
            <v>62</v>
          </cell>
          <cell r="B112" t="str">
            <v>Sixty Two</v>
          </cell>
          <cell r="C112" t="str">
            <v>biisiQ</v>
          </cell>
        </row>
        <row r="113">
          <cell r="A113">
            <v>63</v>
          </cell>
          <cell r="B113" t="str">
            <v>Sixty Three</v>
          </cell>
          <cell r="C113" t="str">
            <v>H!siQ</v>
          </cell>
        </row>
        <row r="114">
          <cell r="A114">
            <v>64</v>
          </cell>
          <cell r="B114" t="str">
            <v>Sixty Four</v>
          </cell>
          <cell r="C114" t="str">
            <v>ci(siQ</v>
          </cell>
        </row>
        <row r="115">
          <cell r="A115">
            <v>65</v>
          </cell>
          <cell r="B115" t="str">
            <v>Sixty Five</v>
          </cell>
          <cell r="C115" t="str">
            <v>piIsiQ</v>
          </cell>
        </row>
        <row r="116">
          <cell r="A116">
            <v>66</v>
          </cell>
          <cell r="B116" t="str">
            <v>Sixty Six</v>
          </cell>
          <cell r="C116" t="str">
            <v>CiCQ</v>
          </cell>
        </row>
        <row r="117">
          <cell r="A117">
            <v>67</v>
          </cell>
          <cell r="B117" t="str">
            <v>Sixty Seven</v>
          </cell>
          <cell r="C117" t="str">
            <v>siDsiQ</v>
          </cell>
        </row>
        <row r="118">
          <cell r="A118">
            <v>68</v>
          </cell>
          <cell r="B118" t="str">
            <v>Sixty Eight</v>
          </cell>
          <cell r="C118" t="str">
            <v>aiDsiQ</v>
          </cell>
        </row>
        <row r="119">
          <cell r="A119">
            <v>69</v>
          </cell>
          <cell r="B119" t="str">
            <v>Sixty Nine</v>
          </cell>
          <cell r="C119" t="str">
            <v>aigiN(si&amp;t(r</v>
          </cell>
        </row>
        <row r="120">
          <cell r="A120">
            <v>70</v>
          </cell>
          <cell r="B120" t="str">
            <v>Seventy</v>
          </cell>
          <cell r="C120" t="str">
            <v>si&amp;tt(r</v>
          </cell>
        </row>
        <row r="121">
          <cell r="A121">
            <v>71</v>
          </cell>
          <cell r="B121" t="str">
            <v>Seventy One</v>
          </cell>
          <cell r="C121" t="str">
            <v>ek(t(r</v>
          </cell>
        </row>
        <row r="122">
          <cell r="A122">
            <v>72</v>
          </cell>
          <cell r="B122" t="str">
            <v>Seventy Two</v>
          </cell>
          <cell r="C122" t="str">
            <v>bi(t(r</v>
          </cell>
        </row>
        <row r="123">
          <cell r="A123">
            <v>73</v>
          </cell>
          <cell r="B123" t="str">
            <v>Seventy Three</v>
          </cell>
          <cell r="C123" t="str">
            <v>ti(t(r</v>
          </cell>
        </row>
        <row r="124">
          <cell r="A124">
            <v>74</v>
          </cell>
          <cell r="B124" t="str">
            <v>Seventy Four</v>
          </cell>
          <cell r="C124" t="str">
            <v>c+ovi(t(r</v>
          </cell>
        </row>
        <row r="125">
          <cell r="A125">
            <v>75</v>
          </cell>
          <cell r="B125" t="str">
            <v>Seventy Five</v>
          </cell>
          <cell r="C125" t="str">
            <v>pIci(t(r</v>
          </cell>
        </row>
        <row r="126">
          <cell r="A126">
            <v>76</v>
          </cell>
          <cell r="B126" t="str">
            <v>Seventy Six</v>
          </cell>
          <cell r="C126" t="str">
            <v>C(t(r</v>
          </cell>
        </row>
        <row r="127">
          <cell r="A127">
            <v>77</v>
          </cell>
          <cell r="B127" t="str">
            <v>Seventy Seven</v>
          </cell>
          <cell r="C127" t="str">
            <v>si&amp;tti(r</v>
          </cell>
        </row>
        <row r="128">
          <cell r="A128">
            <v>78</v>
          </cell>
          <cell r="B128" t="str">
            <v>Seventy Eight</v>
          </cell>
          <cell r="C128" t="str">
            <v>eQ(t(r</v>
          </cell>
        </row>
        <row r="129">
          <cell r="A129">
            <v>79</v>
          </cell>
          <cell r="B129" t="str">
            <v>Seventy Nine</v>
          </cell>
          <cell r="C129" t="str">
            <v>aigiNyiiAosi&amp;</v>
          </cell>
        </row>
        <row r="130">
          <cell r="A130">
            <v>80</v>
          </cell>
          <cell r="B130" t="str">
            <v>Eighty</v>
          </cell>
          <cell r="C130" t="str">
            <v>Aosi&amp;</v>
          </cell>
        </row>
        <row r="131">
          <cell r="A131">
            <v>81</v>
          </cell>
          <cell r="B131" t="str">
            <v>Eighty One</v>
          </cell>
          <cell r="C131" t="str">
            <v>Akyiisi&amp;</v>
          </cell>
        </row>
        <row r="132">
          <cell r="A132">
            <v>82</v>
          </cell>
          <cell r="B132" t="str">
            <v>Eighty Two</v>
          </cell>
          <cell r="C132" t="str">
            <v>b(yiisi&amp;</v>
          </cell>
        </row>
        <row r="133">
          <cell r="A133">
            <v>83</v>
          </cell>
          <cell r="B133" t="str">
            <v>Eighty Three</v>
          </cell>
          <cell r="C133" t="str">
            <v>t(yiisi&amp;</v>
          </cell>
        </row>
        <row r="134">
          <cell r="A134">
            <v>84</v>
          </cell>
          <cell r="B134" t="str">
            <v>Eighty Four</v>
          </cell>
          <cell r="C134" t="str">
            <v>ci(risi&amp;</v>
          </cell>
        </row>
        <row r="135">
          <cell r="A135">
            <v>85</v>
          </cell>
          <cell r="B135" t="str">
            <v>Eighty Five</v>
          </cell>
          <cell r="C135" t="str">
            <v>pIciisi&amp;</v>
          </cell>
        </row>
        <row r="136">
          <cell r="A136">
            <v>86</v>
          </cell>
          <cell r="B136" t="str">
            <v>Eighty Six</v>
          </cell>
          <cell r="C136" t="str">
            <v>C!yiisi&amp;</v>
          </cell>
        </row>
        <row r="137">
          <cell r="A137">
            <v>87</v>
          </cell>
          <cell r="B137" t="str">
            <v>Eighty Seven</v>
          </cell>
          <cell r="C137" t="str">
            <v>sityiisi&amp;</v>
          </cell>
        </row>
        <row r="138">
          <cell r="A138">
            <v>88</v>
          </cell>
          <cell r="B138" t="str">
            <v>Eighty Eight</v>
          </cell>
          <cell r="C138" t="str">
            <v>aiQyiisi&amp;</v>
          </cell>
        </row>
        <row r="139">
          <cell r="A139">
            <v>89</v>
          </cell>
          <cell r="B139" t="str">
            <v>Eighty Nine</v>
          </cell>
          <cell r="C139" t="str">
            <v>n(vyiisi&amp;</v>
          </cell>
        </row>
        <row r="140">
          <cell r="A140">
            <v>90</v>
          </cell>
          <cell r="B140" t="str">
            <v xml:space="preserve">Ninety </v>
          </cell>
          <cell r="C140" t="str">
            <v>n(v+</v>
          </cell>
        </row>
        <row r="141">
          <cell r="A141">
            <v>91</v>
          </cell>
          <cell r="B141" t="str">
            <v>Ninety One</v>
          </cell>
          <cell r="C141" t="str">
            <v>AkiN#</v>
          </cell>
        </row>
        <row r="142">
          <cell r="A142">
            <v>92</v>
          </cell>
          <cell r="B142" t="str">
            <v>Ninety Two</v>
          </cell>
          <cell r="C142" t="str">
            <v>biiN#</v>
          </cell>
        </row>
        <row r="143">
          <cell r="A143">
            <v>93</v>
          </cell>
          <cell r="B143" t="str">
            <v>Ninety Three</v>
          </cell>
          <cell r="C143" t="str">
            <v>tiiN#</v>
          </cell>
        </row>
        <row r="144">
          <cell r="A144">
            <v>94</v>
          </cell>
          <cell r="B144" t="str">
            <v>Ninety Four</v>
          </cell>
          <cell r="C144" t="str">
            <v>ci(riN#</v>
          </cell>
        </row>
        <row r="145">
          <cell r="A145">
            <v>95</v>
          </cell>
          <cell r="B145" t="str">
            <v>Ninety Five</v>
          </cell>
          <cell r="C145" t="str">
            <v>pIciiN#</v>
          </cell>
        </row>
        <row r="146">
          <cell r="A146">
            <v>96</v>
          </cell>
          <cell r="B146" t="str">
            <v>Ninety Six</v>
          </cell>
          <cell r="C146" t="str">
            <v>Cnn+o</v>
          </cell>
        </row>
        <row r="147">
          <cell r="A147">
            <v>97</v>
          </cell>
          <cell r="B147" t="str">
            <v>Ninety Seven</v>
          </cell>
          <cell r="C147" t="str">
            <v>sittiiN#</v>
          </cell>
        </row>
        <row r="148">
          <cell r="A148">
            <v>98</v>
          </cell>
          <cell r="B148" t="str">
            <v>Ninety Eight</v>
          </cell>
          <cell r="C148" t="str">
            <v>aiQiN#</v>
          </cell>
        </row>
        <row r="149">
          <cell r="A149">
            <v>99</v>
          </cell>
          <cell r="B149" t="str">
            <v>Ninety Nine</v>
          </cell>
          <cell r="C149" t="str">
            <v>nivviiN#</v>
          </cell>
        </row>
        <row r="150">
          <cell r="A150">
            <v>100</v>
          </cell>
          <cell r="B150" t="str">
            <v>Hundred</v>
          </cell>
          <cell r="C150" t="str">
            <v>si(.</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Rate"/>
      <sheetName val="SOR"/>
      <sheetName val="EW"/>
      <sheetName val="STR1"/>
      <sheetName val="STR2"/>
      <sheetName val="STR3"/>
      <sheetName val="LIN1"/>
      <sheetName val="LIN2"/>
      <sheetName val="typical subminor"/>
      <sheetName val="Road"/>
      <sheetName val="S&amp;I"/>
      <sheetName val="machi"/>
      <sheetName val="TRANS1"/>
      <sheetName val="trans"/>
      <sheetName val="mes-fb"/>
      <sheetName val="mes-pl"/>
      <sheetName val="XL4Tes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bst-last"/>
      <sheetName val="N-C"/>
      <sheetName val="PC-"/>
      <sheetName val="N-C F"/>
      <sheetName val="pc-1  f"/>
      <sheetName val="pc-2 f"/>
      <sheetName val="PC-3f"/>
      <sheetName val="PC-4 f"/>
      <sheetName val="regw.ss-MNP"/>
      <sheetName val="Com. (2)"/>
      <sheetName val="EngPop2001"/>
      <sheetName val="regw.ss-aaa"/>
      <sheetName val="regw.ss-qUA"/>
      <sheetName val="SCFR 9"/>
      <sheetName val="AUWSP"/>
      <sheetName val="Reju 13"/>
      <sheetName val="Tri-Sub"/>
      <sheetName val="Sp-Comp 14"/>
      <sheetName val="Q.P."/>
      <sheetName val="M&amp;R-Reg11"/>
      <sheetName val="Sp.Rep. (2)"/>
      <sheetName val="Salt-Cess"/>
      <sheetName val="P.A.P."/>
      <sheetName val="BADP"/>
      <sheetName val="offbldg"/>
      <sheetName val="URB-WS.AS&amp;W"/>
      <sheetName val="URB-DRG"/>
      <sheetName val="ARP-Urb"/>
      <sheetName val="Wellrech"/>
      <sheetName val="storage tank"/>
      <sheetName val="Relig-place"/>
      <sheetName val="surv-INV"/>
      <sheetName val="Sulam"/>
      <sheetName val="ruralschool"/>
      <sheetName val="Popu-Reg."/>
      <sheetName val="XL4Test5"/>
      <sheetName val="Analy_7-10"/>
      <sheetName val="TempAbs"/>
      <sheetName val="CDMast"/>
      <sheetName val="WGDMast"/>
      <sheetName val="Absc.."/>
      <sheetName val="Qty Cist 10000-100000 Litres"/>
      <sheetName val="CDSteelMaster"/>
      <sheetName val="PC"/>
      <sheetName val="CHALAN_GPF"/>
      <sheetName val="Sheet2"/>
      <sheetName val="CABLE"/>
      <sheetName val="Rate Reference"/>
      <sheetName val="CH-1"/>
      <sheetName val="sump2.0lac"/>
      <sheetName val="VIWSCo1"/>
      <sheetName val="Recapulation Sheet"/>
      <sheetName val="M - 2L"/>
      <sheetName val="Sheet3"/>
      <sheetName val="Sch B"/>
      <sheetName val="Diff. bill"/>
      <sheetName val="D_T_P"/>
      <sheetName val="Details Salary"/>
      <sheetName val="St 5 Eng"/>
      <sheetName val="Labour"/>
      <sheetName val="Material"/>
      <sheetName val="Plant &amp;  Machinery"/>
      <sheetName val="ecorise"/>
      <sheetName val="st.P."/>
      <sheetName val="QtyUGSump"/>
      <sheetName val="number"/>
      <sheetName val="CISTERN"/>
      <sheetName val="sump"/>
      <sheetName val="Notes"/>
      <sheetName val="CoverSheet"/>
      <sheetName val="leads"/>
      <sheetName val="measur"/>
      <sheetName val="Measurement"/>
      <sheetName val="data"/>
      <sheetName val="O &amp; M-Panam dam &amp; filter Plant"/>
      <sheetName val="Gen Info"/>
      <sheetName val="Gen R.A. for Paver"/>
      <sheetName val="Abstract."/>
      <sheetName val="Paver R.A."/>
      <sheetName val="TOTAL_INTAKE WELL &amp; PS"/>
      <sheetName val="N-C_F"/>
      <sheetName val="pc-1__f"/>
      <sheetName val="pc-2_f"/>
      <sheetName val="PC-4_f"/>
      <sheetName val="regw_ss-MNP"/>
      <sheetName val="Com__(2)"/>
      <sheetName val="regw_ss-aaa"/>
      <sheetName val="regw_ss-qUA"/>
      <sheetName val="SCFR_9"/>
      <sheetName val="Reju_13"/>
      <sheetName val="Sp-Comp_14"/>
      <sheetName val="Q_P_"/>
      <sheetName val="Sp_Rep__(2)"/>
      <sheetName val="P_A_P_"/>
      <sheetName val="URB-WS_AS&amp;W"/>
      <sheetName val="storage_tank"/>
      <sheetName val="Popu-Reg_"/>
      <sheetName val="N-C_F1"/>
      <sheetName val="pc-1__f1"/>
      <sheetName val="pc-2_f1"/>
      <sheetName val="PC-4_f1"/>
      <sheetName val="regw_ss-MNP1"/>
      <sheetName val="Com__(2)1"/>
      <sheetName val="regw_ss-aaa1"/>
      <sheetName val="regw_ss-qUA1"/>
      <sheetName val="SCFR_91"/>
      <sheetName val="Reju_131"/>
      <sheetName val="Sp-Comp_141"/>
      <sheetName val="Q_P_1"/>
      <sheetName val="Sp_Rep__(2)1"/>
      <sheetName val="P_A_P_1"/>
      <sheetName val="URB-WS_AS&amp;W1"/>
      <sheetName val="storage_tank1"/>
      <sheetName val="Popu-Reg_1"/>
      <sheetName val="Lead"/>
      <sheetName val="Absc__"/>
      <sheetName val="Rate_Reference"/>
      <sheetName val="Qty_Cist_10000-100000_Litres"/>
      <sheetName val="M_-_2L"/>
      <sheetName val="Details_Salary"/>
      <sheetName val="Recapulation_Sheet"/>
      <sheetName val="Sch_B"/>
      <sheetName val="Diff__bill"/>
      <sheetName val="St_5_Eng"/>
      <sheetName val="Plant_&amp;__Machinery"/>
      <sheetName val="st_P_"/>
      <sheetName val="sump2_0lac"/>
      <sheetName val="O_&amp;_M-Panam_dam_&amp;_filter_Plant"/>
      <sheetName val="N-C_F2"/>
      <sheetName val="pc-1__f2"/>
      <sheetName val="pc-2_f2"/>
      <sheetName val="PC-4_f2"/>
      <sheetName val="regw_ss-MNP2"/>
      <sheetName val="Com__(2)2"/>
      <sheetName val="regw_ss-aaa2"/>
      <sheetName val="regw_ss-qUA2"/>
      <sheetName val="SCFR_92"/>
      <sheetName val="Reju_132"/>
      <sheetName val="Sp-Comp_142"/>
      <sheetName val="Q_P_2"/>
      <sheetName val="Sp_Rep__(2)2"/>
      <sheetName val="P_A_P_2"/>
      <sheetName val="URB-WS_AS&amp;W2"/>
      <sheetName val="storage_tank2"/>
      <sheetName val="Popu-Reg_2"/>
      <sheetName val="Absc__1"/>
      <sheetName val="Qty_Cist_10000-100000_Litres1"/>
      <sheetName val="Rate_Reference1"/>
      <sheetName val="sump2_0lac1"/>
      <sheetName val="Recapulation_Sheet1"/>
      <sheetName val="M_-_2L1"/>
      <sheetName val="Details_Salary1"/>
      <sheetName val="Sch_B1"/>
      <sheetName val="Diff__bill1"/>
      <sheetName val="St_5_Eng1"/>
      <sheetName val="Plant_&amp;__Machinery1"/>
      <sheetName val="st_P_1"/>
      <sheetName val="O_&amp;_M-Panam_dam_&amp;_filter_Plant1"/>
      <sheetName val="Gen_Info"/>
      <sheetName val="Gen_R_A__for_Paver"/>
      <sheetName val="Abstract_"/>
      <sheetName val="Paver_R_A_"/>
      <sheetName val="TOTAL_INTAKE_WELL_&amp;_PS"/>
      <sheetName val="N-C_F3"/>
      <sheetName val="pc-1__f3"/>
      <sheetName val="pc-2_f3"/>
      <sheetName val="PC-4_f3"/>
      <sheetName val="regw_ss-MNP3"/>
      <sheetName val="Com__(2)3"/>
      <sheetName val="regw_ss-aaa3"/>
      <sheetName val="regw_ss-qUA3"/>
      <sheetName val="SCFR_93"/>
      <sheetName val="Reju_133"/>
      <sheetName val="Sp-Comp_143"/>
      <sheetName val="Q_P_3"/>
      <sheetName val="Sp_Rep__(2)3"/>
      <sheetName val="P_A_P_3"/>
      <sheetName val="URB-WS_AS&amp;W3"/>
      <sheetName val="storage_tank3"/>
      <sheetName val="Popu-Reg_3"/>
      <sheetName val="Absc__2"/>
      <sheetName val="Qty_Cist_10000-100000_Litres2"/>
      <sheetName val="Rate_Reference2"/>
      <sheetName val="sump2_0lac2"/>
      <sheetName val="Recapulation_Sheet2"/>
      <sheetName val="M_-_2L2"/>
      <sheetName val="Sch_B2"/>
      <sheetName val="Diff__bill2"/>
      <sheetName val="Details_Salary2"/>
      <sheetName val="St_5_Eng2"/>
      <sheetName val="Plant_&amp;__Machinery2"/>
      <sheetName val="st_P_2"/>
      <sheetName val="O_&amp;_M-Panam_dam_&amp;_filter_Plant2"/>
      <sheetName val="Gen_Info1"/>
      <sheetName val="Gen_R_A__for_Paver1"/>
      <sheetName val="Abstract_1"/>
      <sheetName val="Paver_R_A_1"/>
      <sheetName val="TOTAL_INTAKE_WELL_&amp;_PS1"/>
      <sheetName val="abs"/>
      <sheetName val="meas"/>
      <sheetName val="Labour Rate"/>
      <sheetName val="Building Materials R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10">
          <cell r="K10" t="str">
            <v>NIL</v>
          </cell>
        </row>
        <row r="11">
          <cell r="C11">
            <v>0</v>
          </cell>
          <cell r="D11">
            <v>0</v>
          </cell>
          <cell r="E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Y11">
            <v>0</v>
          </cell>
        </row>
        <row r="14">
          <cell r="W14" t="str">
            <v>Executive Engineer</v>
          </cell>
        </row>
        <row r="15">
          <cell r="W15" t="str">
            <v>P.H.Works Division</v>
          </cell>
        </row>
      </sheetData>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ortDescribedItems"/>
      <sheetName val="AbsUGSump"/>
      <sheetName val="QtyUGSump"/>
      <sheetName val="% of Excavation"/>
      <sheetName val="CDMast"/>
      <sheetName val="TempAbs"/>
    </sheetNames>
    <sheetDataSet>
      <sheetData sheetId="0"/>
      <sheetData sheetId="1"/>
      <sheetData sheetId="2">
        <row r="1">
          <cell r="F1">
            <v>30000</v>
          </cell>
        </row>
      </sheetData>
      <sheetData sheetId="3"/>
      <sheetData sheetId="4">
        <row r="3">
          <cell r="B3">
            <v>10000</v>
          </cell>
          <cell r="C3">
            <v>2.7</v>
          </cell>
          <cell r="D3">
            <v>1.75</v>
          </cell>
          <cell r="E3">
            <v>0.15</v>
          </cell>
          <cell r="F3">
            <v>1.9</v>
          </cell>
          <cell r="G3">
            <v>0.08</v>
          </cell>
          <cell r="H3">
            <v>0.40899999999999997</v>
          </cell>
          <cell r="I3">
            <v>2.6890000000000001</v>
          </cell>
          <cell r="J3">
            <v>0.1</v>
          </cell>
          <cell r="K3">
            <v>0.15</v>
          </cell>
          <cell r="L3">
            <v>0.15</v>
          </cell>
          <cell r="M3">
            <v>0.15</v>
          </cell>
          <cell r="N3">
            <v>0.15</v>
          </cell>
          <cell r="O3">
            <v>2.15</v>
          </cell>
          <cell r="P3">
            <v>2</v>
          </cell>
          <cell r="Q3">
            <v>1.5</v>
          </cell>
          <cell r="R3">
            <v>0.5</v>
          </cell>
          <cell r="S3">
            <v>0</v>
          </cell>
          <cell r="T3">
            <v>50</v>
          </cell>
          <cell r="U3">
            <v>0.15</v>
          </cell>
          <cell r="V3">
            <v>0.7</v>
          </cell>
          <cell r="W3">
            <v>0.15</v>
          </cell>
          <cell r="X3">
            <v>0.15</v>
          </cell>
          <cell r="Y3">
            <v>0</v>
          </cell>
          <cell r="Z3">
            <v>0</v>
          </cell>
          <cell r="AA3">
            <v>0.3</v>
          </cell>
          <cell r="AB3">
            <v>0.35</v>
          </cell>
          <cell r="AC3">
            <v>0.35</v>
          </cell>
          <cell r="AD3">
            <v>0</v>
          </cell>
          <cell r="AE3">
            <v>0</v>
          </cell>
          <cell r="AF3">
            <v>0.5</v>
          </cell>
          <cell r="AG3">
            <v>0.5</v>
          </cell>
          <cell r="AH3">
            <v>0.6</v>
          </cell>
          <cell r="AI3">
            <v>4.2</v>
          </cell>
          <cell r="AJ3">
            <v>0.15</v>
          </cell>
          <cell r="AK3">
            <v>0.15</v>
          </cell>
          <cell r="AL3">
            <v>3.5999999999999996</v>
          </cell>
          <cell r="AM3">
            <v>0.15</v>
          </cell>
        </row>
        <row r="4">
          <cell r="B4">
            <v>20000</v>
          </cell>
          <cell r="C4">
            <v>3.7</v>
          </cell>
          <cell r="D4">
            <v>2</v>
          </cell>
          <cell r="E4">
            <v>0.15</v>
          </cell>
          <cell r="F4">
            <v>2.15</v>
          </cell>
          <cell r="G4">
            <v>0.08</v>
          </cell>
          <cell r="H4">
            <v>0.55200000000000005</v>
          </cell>
          <cell r="I4">
            <v>3.633</v>
          </cell>
          <cell r="J4">
            <v>0.1</v>
          </cell>
          <cell r="K4">
            <v>0.15</v>
          </cell>
          <cell r="L4">
            <v>0.15</v>
          </cell>
          <cell r="M4">
            <v>0.15</v>
          </cell>
          <cell r="N4">
            <v>0.15</v>
          </cell>
          <cell r="O4">
            <v>2.4</v>
          </cell>
          <cell r="P4">
            <v>2.25</v>
          </cell>
          <cell r="Q4">
            <v>1.5</v>
          </cell>
          <cell r="R4">
            <v>0.75</v>
          </cell>
          <cell r="S4">
            <v>0</v>
          </cell>
          <cell r="T4">
            <v>50</v>
          </cell>
          <cell r="U4">
            <v>0.15</v>
          </cell>
          <cell r="V4">
            <v>0.7</v>
          </cell>
          <cell r="W4">
            <v>0.15</v>
          </cell>
          <cell r="X4">
            <v>0.15</v>
          </cell>
          <cell r="Y4">
            <v>0</v>
          </cell>
          <cell r="Z4">
            <v>0</v>
          </cell>
          <cell r="AA4">
            <v>0.3</v>
          </cell>
          <cell r="AB4">
            <v>0.35</v>
          </cell>
          <cell r="AC4">
            <v>0.35</v>
          </cell>
          <cell r="AD4">
            <v>0</v>
          </cell>
          <cell r="AE4">
            <v>0</v>
          </cell>
          <cell r="AF4">
            <v>0.5</v>
          </cell>
          <cell r="AG4">
            <v>0.5</v>
          </cell>
          <cell r="AH4">
            <v>0.6</v>
          </cell>
          <cell r="AI4">
            <v>5.2</v>
          </cell>
          <cell r="AJ4">
            <v>0.15</v>
          </cell>
          <cell r="AK4">
            <v>0.15</v>
          </cell>
          <cell r="AL4">
            <v>4.5999999999999996</v>
          </cell>
          <cell r="AM4">
            <v>0.15</v>
          </cell>
        </row>
        <row r="5">
          <cell r="B5">
            <v>30000</v>
          </cell>
          <cell r="C5">
            <v>4.1500000000000004</v>
          </cell>
          <cell r="D5">
            <v>2.4</v>
          </cell>
          <cell r="E5">
            <v>0.15</v>
          </cell>
          <cell r="F5">
            <v>2.5499999999999998</v>
          </cell>
          <cell r="G5">
            <v>0.08</v>
          </cell>
          <cell r="H5">
            <v>0.61699999999999999</v>
          </cell>
          <cell r="I5">
            <v>4.0570000000000004</v>
          </cell>
          <cell r="J5">
            <v>0.1</v>
          </cell>
          <cell r="K5">
            <v>0.15</v>
          </cell>
          <cell r="L5">
            <v>0.15</v>
          </cell>
          <cell r="M5">
            <v>0.15</v>
          </cell>
          <cell r="N5">
            <v>0.15</v>
          </cell>
          <cell r="O5">
            <v>2.8</v>
          </cell>
          <cell r="P5">
            <v>2.65</v>
          </cell>
          <cell r="Q5">
            <v>1.5</v>
          </cell>
          <cell r="R5">
            <v>1.1499999999999999</v>
          </cell>
          <cell r="S5">
            <v>0</v>
          </cell>
          <cell r="T5">
            <v>50</v>
          </cell>
          <cell r="U5">
            <v>0.15</v>
          </cell>
          <cell r="V5">
            <v>0.7</v>
          </cell>
          <cell r="W5">
            <v>0.15</v>
          </cell>
          <cell r="X5">
            <v>0.15</v>
          </cell>
          <cell r="Y5">
            <v>0</v>
          </cell>
          <cell r="Z5">
            <v>0</v>
          </cell>
          <cell r="AA5">
            <v>0.3</v>
          </cell>
          <cell r="AB5">
            <v>0.35</v>
          </cell>
          <cell r="AC5">
            <v>0.35</v>
          </cell>
          <cell r="AD5">
            <v>0</v>
          </cell>
          <cell r="AE5">
            <v>0</v>
          </cell>
          <cell r="AF5">
            <v>0.5</v>
          </cell>
          <cell r="AG5">
            <v>0.5</v>
          </cell>
          <cell r="AH5">
            <v>0.6</v>
          </cell>
          <cell r="AI5">
            <v>5.65</v>
          </cell>
          <cell r="AJ5">
            <v>0.15</v>
          </cell>
          <cell r="AK5">
            <v>0.15</v>
          </cell>
          <cell r="AL5">
            <v>5.05</v>
          </cell>
          <cell r="AM5">
            <v>0.15</v>
          </cell>
        </row>
        <row r="6">
          <cell r="B6">
            <v>40000</v>
          </cell>
          <cell r="C6">
            <v>4.25</v>
          </cell>
          <cell r="D6">
            <v>2.85</v>
          </cell>
          <cell r="E6">
            <v>0.15</v>
          </cell>
          <cell r="F6">
            <v>3</v>
          </cell>
          <cell r="G6">
            <v>0.08</v>
          </cell>
          <cell r="H6">
            <v>0.63100000000000001</v>
          </cell>
          <cell r="I6">
            <v>4.1520000000000001</v>
          </cell>
          <cell r="J6">
            <v>0.1</v>
          </cell>
          <cell r="K6">
            <v>0.15</v>
          </cell>
          <cell r="L6">
            <v>0.15</v>
          </cell>
          <cell r="M6">
            <v>0.15</v>
          </cell>
          <cell r="N6">
            <v>0.15</v>
          </cell>
          <cell r="O6">
            <v>3.25</v>
          </cell>
          <cell r="P6">
            <v>3.1</v>
          </cell>
          <cell r="Q6">
            <v>1.5</v>
          </cell>
          <cell r="R6">
            <v>1.5</v>
          </cell>
          <cell r="S6">
            <v>0.10000000000000009</v>
          </cell>
          <cell r="T6">
            <v>80</v>
          </cell>
          <cell r="U6">
            <v>0.15</v>
          </cell>
          <cell r="V6">
            <v>0.7</v>
          </cell>
          <cell r="W6">
            <v>0.15</v>
          </cell>
          <cell r="X6">
            <v>0.15</v>
          </cell>
          <cell r="Y6">
            <v>0</v>
          </cell>
          <cell r="Z6">
            <v>0</v>
          </cell>
          <cell r="AA6">
            <v>0.3</v>
          </cell>
          <cell r="AB6">
            <v>0.35</v>
          </cell>
          <cell r="AC6">
            <v>0.35</v>
          </cell>
          <cell r="AD6">
            <v>0</v>
          </cell>
          <cell r="AE6">
            <v>0</v>
          </cell>
          <cell r="AF6">
            <v>0.5</v>
          </cell>
          <cell r="AG6">
            <v>0.5</v>
          </cell>
          <cell r="AH6">
            <v>0.6</v>
          </cell>
          <cell r="AI6">
            <v>5.75</v>
          </cell>
          <cell r="AJ6">
            <v>0.15</v>
          </cell>
          <cell r="AK6">
            <v>0.15</v>
          </cell>
          <cell r="AL6">
            <v>5.1499999999999995</v>
          </cell>
          <cell r="AM6">
            <v>0.15</v>
          </cell>
        </row>
        <row r="7">
          <cell r="B7">
            <v>50000</v>
          </cell>
          <cell r="C7">
            <v>4.5999999999999996</v>
          </cell>
          <cell r="D7">
            <v>3.05</v>
          </cell>
          <cell r="E7">
            <v>0.15</v>
          </cell>
          <cell r="F7">
            <v>3.1999999999999997</v>
          </cell>
          <cell r="G7">
            <v>0.08</v>
          </cell>
          <cell r="H7">
            <v>0.68100000000000005</v>
          </cell>
          <cell r="I7">
            <v>4.4820000000000002</v>
          </cell>
          <cell r="J7">
            <v>0.1</v>
          </cell>
          <cell r="K7">
            <v>0.15</v>
          </cell>
          <cell r="L7">
            <v>0.15</v>
          </cell>
          <cell r="M7">
            <v>0.15</v>
          </cell>
          <cell r="N7">
            <v>0.15</v>
          </cell>
          <cell r="O7">
            <v>3.4499999999999997</v>
          </cell>
          <cell r="P7">
            <v>3.3</v>
          </cell>
          <cell r="Q7">
            <v>1.5</v>
          </cell>
          <cell r="R7">
            <v>1.5</v>
          </cell>
          <cell r="S7">
            <v>0.29999999999999982</v>
          </cell>
          <cell r="T7">
            <v>80</v>
          </cell>
          <cell r="U7">
            <v>0.15</v>
          </cell>
          <cell r="V7">
            <v>0.7</v>
          </cell>
          <cell r="W7">
            <v>0.15</v>
          </cell>
          <cell r="X7">
            <v>0.15</v>
          </cell>
          <cell r="Y7">
            <v>0</v>
          </cell>
          <cell r="Z7">
            <v>0</v>
          </cell>
          <cell r="AA7">
            <v>0.3</v>
          </cell>
          <cell r="AB7">
            <v>0.35</v>
          </cell>
          <cell r="AC7">
            <v>0.35</v>
          </cell>
          <cell r="AD7">
            <v>0</v>
          </cell>
          <cell r="AE7">
            <v>0</v>
          </cell>
          <cell r="AF7">
            <v>0.5</v>
          </cell>
          <cell r="AG7">
            <v>0.5</v>
          </cell>
          <cell r="AH7">
            <v>0.6</v>
          </cell>
          <cell r="AI7">
            <v>6.1</v>
          </cell>
          <cell r="AJ7">
            <v>0.15</v>
          </cell>
          <cell r="AK7">
            <v>0.15</v>
          </cell>
          <cell r="AL7">
            <v>5.4999999999999991</v>
          </cell>
          <cell r="AM7">
            <v>0.15</v>
          </cell>
        </row>
        <row r="8">
          <cell r="B8">
            <v>60000</v>
          </cell>
          <cell r="C8">
            <v>5.5</v>
          </cell>
          <cell r="D8">
            <v>2.6</v>
          </cell>
          <cell r="E8">
            <v>0.15</v>
          </cell>
          <cell r="F8">
            <v>2.75</v>
          </cell>
          <cell r="G8">
            <v>0.08</v>
          </cell>
          <cell r="H8">
            <v>0.81</v>
          </cell>
          <cell r="I8">
            <v>5.3310000000000004</v>
          </cell>
          <cell r="J8">
            <v>0.1</v>
          </cell>
          <cell r="K8">
            <v>0.15</v>
          </cell>
          <cell r="L8">
            <v>0.15</v>
          </cell>
          <cell r="M8">
            <v>0.15</v>
          </cell>
          <cell r="N8">
            <v>0.15</v>
          </cell>
          <cell r="O8">
            <v>3</v>
          </cell>
          <cell r="P8">
            <v>2.85</v>
          </cell>
          <cell r="Q8">
            <v>1.5</v>
          </cell>
          <cell r="R8">
            <v>1.35</v>
          </cell>
          <cell r="S8">
            <v>0</v>
          </cell>
          <cell r="T8">
            <v>80</v>
          </cell>
          <cell r="U8">
            <v>0.15</v>
          </cell>
          <cell r="V8">
            <v>0.7</v>
          </cell>
          <cell r="W8">
            <v>0.15</v>
          </cell>
          <cell r="X8">
            <v>0.15</v>
          </cell>
          <cell r="Y8">
            <v>0</v>
          </cell>
          <cell r="Z8">
            <v>0</v>
          </cell>
          <cell r="AA8">
            <v>0.3</v>
          </cell>
          <cell r="AB8">
            <v>0.35</v>
          </cell>
          <cell r="AC8">
            <v>0.35</v>
          </cell>
          <cell r="AD8">
            <v>0</v>
          </cell>
          <cell r="AE8">
            <v>0</v>
          </cell>
          <cell r="AF8">
            <v>0.5</v>
          </cell>
          <cell r="AG8">
            <v>0.5</v>
          </cell>
          <cell r="AH8">
            <v>0.6</v>
          </cell>
          <cell r="AI8">
            <v>7</v>
          </cell>
          <cell r="AJ8">
            <v>0.15</v>
          </cell>
          <cell r="AK8">
            <v>0.15</v>
          </cell>
          <cell r="AL8">
            <v>6.3999999999999995</v>
          </cell>
          <cell r="AM8">
            <v>0.15</v>
          </cell>
        </row>
        <row r="9">
          <cell r="B9">
            <v>70000</v>
          </cell>
          <cell r="C9">
            <v>5.5</v>
          </cell>
          <cell r="D9">
            <v>3</v>
          </cell>
          <cell r="E9">
            <v>0.15</v>
          </cell>
          <cell r="F9">
            <v>3.15</v>
          </cell>
          <cell r="G9">
            <v>0.08</v>
          </cell>
          <cell r="H9">
            <v>0.81</v>
          </cell>
          <cell r="I9">
            <v>5.3310000000000004</v>
          </cell>
          <cell r="J9">
            <v>0.1</v>
          </cell>
          <cell r="K9">
            <v>0.15</v>
          </cell>
          <cell r="L9">
            <v>0.15</v>
          </cell>
          <cell r="M9">
            <v>0.15</v>
          </cell>
          <cell r="N9">
            <v>0.15</v>
          </cell>
          <cell r="O9">
            <v>3.4</v>
          </cell>
          <cell r="P9">
            <v>3.25</v>
          </cell>
          <cell r="Q9">
            <v>1.5</v>
          </cell>
          <cell r="R9">
            <v>1.5</v>
          </cell>
          <cell r="S9">
            <v>0.25</v>
          </cell>
          <cell r="T9">
            <v>80</v>
          </cell>
          <cell r="U9">
            <v>0.15</v>
          </cell>
          <cell r="V9">
            <v>0.7</v>
          </cell>
          <cell r="W9">
            <v>0.15</v>
          </cell>
          <cell r="X9">
            <v>0.15</v>
          </cell>
          <cell r="Y9">
            <v>0</v>
          </cell>
          <cell r="Z9">
            <v>0</v>
          </cell>
          <cell r="AA9">
            <v>0.3</v>
          </cell>
          <cell r="AB9">
            <v>0.35</v>
          </cell>
          <cell r="AC9">
            <v>0.35</v>
          </cell>
          <cell r="AD9">
            <v>0</v>
          </cell>
          <cell r="AE9">
            <v>0</v>
          </cell>
          <cell r="AF9">
            <v>0.5</v>
          </cell>
          <cell r="AG9">
            <v>0.5</v>
          </cell>
          <cell r="AH9">
            <v>0.6</v>
          </cell>
          <cell r="AI9">
            <v>7</v>
          </cell>
          <cell r="AJ9">
            <v>0.15</v>
          </cell>
          <cell r="AK9">
            <v>0.15</v>
          </cell>
          <cell r="AL9">
            <v>6.3999999999999995</v>
          </cell>
          <cell r="AM9">
            <v>0.15</v>
          </cell>
        </row>
        <row r="10">
          <cell r="B10">
            <v>80000</v>
          </cell>
          <cell r="C10">
            <v>6.2</v>
          </cell>
          <cell r="D10">
            <v>2.75</v>
          </cell>
          <cell r="E10">
            <v>0.15</v>
          </cell>
          <cell r="F10">
            <v>2.9</v>
          </cell>
          <cell r="G10">
            <v>0.08</v>
          </cell>
          <cell r="H10">
            <v>0.91</v>
          </cell>
          <cell r="I10">
            <v>5.9909999999999997</v>
          </cell>
          <cell r="J10">
            <v>0.1</v>
          </cell>
          <cell r="K10">
            <v>0.15</v>
          </cell>
          <cell r="L10">
            <v>0.15</v>
          </cell>
          <cell r="M10">
            <v>0.15</v>
          </cell>
          <cell r="N10">
            <v>0.15</v>
          </cell>
          <cell r="O10">
            <v>3.15</v>
          </cell>
          <cell r="P10">
            <v>3</v>
          </cell>
          <cell r="Q10">
            <v>1.5</v>
          </cell>
          <cell r="R10">
            <v>1.5</v>
          </cell>
          <cell r="S10">
            <v>0</v>
          </cell>
          <cell r="T10">
            <v>80</v>
          </cell>
          <cell r="U10">
            <v>0.15</v>
          </cell>
          <cell r="V10">
            <v>0.7</v>
          </cell>
          <cell r="W10">
            <v>0.15</v>
          </cell>
          <cell r="X10">
            <v>0.15</v>
          </cell>
          <cell r="Y10">
            <v>0</v>
          </cell>
          <cell r="Z10">
            <v>0</v>
          </cell>
          <cell r="AA10">
            <v>0.3</v>
          </cell>
          <cell r="AB10">
            <v>0.35</v>
          </cell>
          <cell r="AC10">
            <v>0.35</v>
          </cell>
          <cell r="AD10">
            <v>0</v>
          </cell>
          <cell r="AE10">
            <v>0</v>
          </cell>
          <cell r="AF10">
            <v>0.5</v>
          </cell>
          <cell r="AG10">
            <v>0.5</v>
          </cell>
          <cell r="AH10">
            <v>0.6</v>
          </cell>
          <cell r="AI10">
            <v>7.7</v>
          </cell>
          <cell r="AJ10">
            <v>0.15</v>
          </cell>
          <cell r="AK10">
            <v>0.15</v>
          </cell>
          <cell r="AL10">
            <v>7.1</v>
          </cell>
          <cell r="AM10">
            <v>0.15</v>
          </cell>
        </row>
        <row r="11">
          <cell r="B11">
            <v>90000</v>
          </cell>
          <cell r="C11">
            <v>6.2</v>
          </cell>
          <cell r="D11">
            <v>3</v>
          </cell>
          <cell r="E11">
            <v>0.15</v>
          </cell>
          <cell r="F11">
            <v>3.15</v>
          </cell>
          <cell r="G11">
            <v>0.08</v>
          </cell>
          <cell r="H11">
            <v>0.91</v>
          </cell>
          <cell r="I11">
            <v>5.9909999999999997</v>
          </cell>
          <cell r="J11">
            <v>0.1</v>
          </cell>
          <cell r="K11">
            <v>0.15</v>
          </cell>
          <cell r="L11">
            <v>0.15</v>
          </cell>
          <cell r="M11">
            <v>0.15</v>
          </cell>
          <cell r="N11">
            <v>0.15</v>
          </cell>
          <cell r="O11">
            <v>3.4</v>
          </cell>
          <cell r="P11">
            <v>3.25</v>
          </cell>
          <cell r="Q11">
            <v>1.5</v>
          </cell>
          <cell r="R11">
            <v>1.5</v>
          </cell>
          <cell r="S11">
            <v>0.25</v>
          </cell>
          <cell r="T11">
            <v>80</v>
          </cell>
          <cell r="U11">
            <v>0.15</v>
          </cell>
          <cell r="V11">
            <v>0.7</v>
          </cell>
          <cell r="W11">
            <v>0.15</v>
          </cell>
          <cell r="X11">
            <v>0.15</v>
          </cell>
          <cell r="Y11">
            <v>0</v>
          </cell>
          <cell r="Z11">
            <v>0</v>
          </cell>
          <cell r="AA11">
            <v>0.3</v>
          </cell>
          <cell r="AB11">
            <v>0.35</v>
          </cell>
          <cell r="AC11">
            <v>0.35</v>
          </cell>
          <cell r="AD11">
            <v>0</v>
          </cell>
          <cell r="AE11">
            <v>0</v>
          </cell>
          <cell r="AF11">
            <v>0.5</v>
          </cell>
          <cell r="AG11">
            <v>0.5</v>
          </cell>
          <cell r="AH11">
            <v>0.6</v>
          </cell>
          <cell r="AI11">
            <v>7.7</v>
          </cell>
          <cell r="AJ11">
            <v>0.15</v>
          </cell>
          <cell r="AK11">
            <v>0.15</v>
          </cell>
          <cell r="AL11">
            <v>7.1</v>
          </cell>
          <cell r="AM11">
            <v>0.15</v>
          </cell>
        </row>
        <row r="12">
          <cell r="B12">
            <v>100000</v>
          </cell>
          <cell r="C12">
            <v>6.2</v>
          </cell>
          <cell r="D12">
            <v>3.4</v>
          </cell>
          <cell r="E12">
            <v>0.15</v>
          </cell>
          <cell r="F12">
            <v>3.55</v>
          </cell>
          <cell r="G12">
            <v>0.08</v>
          </cell>
          <cell r="H12">
            <v>0.91</v>
          </cell>
          <cell r="I12">
            <v>5.9909999999999997</v>
          </cell>
          <cell r="J12">
            <v>0.1</v>
          </cell>
          <cell r="K12">
            <v>0.15</v>
          </cell>
          <cell r="L12">
            <v>0.15</v>
          </cell>
          <cell r="M12">
            <v>0.15</v>
          </cell>
          <cell r="N12">
            <v>0.15</v>
          </cell>
          <cell r="O12">
            <v>3.8</v>
          </cell>
          <cell r="P12">
            <v>3.65</v>
          </cell>
          <cell r="Q12">
            <v>1.5</v>
          </cell>
          <cell r="R12">
            <v>1.5</v>
          </cell>
          <cell r="S12">
            <v>0.64999999999999991</v>
          </cell>
          <cell r="T12">
            <v>80</v>
          </cell>
          <cell r="U12">
            <v>0.15</v>
          </cell>
          <cell r="V12">
            <v>0.7</v>
          </cell>
          <cell r="W12">
            <v>0.15</v>
          </cell>
          <cell r="X12">
            <v>0.15</v>
          </cell>
          <cell r="Y12">
            <v>0</v>
          </cell>
          <cell r="Z12">
            <v>0</v>
          </cell>
          <cell r="AA12">
            <v>0.3</v>
          </cell>
          <cell r="AB12">
            <v>0.35</v>
          </cell>
          <cell r="AC12">
            <v>0.35</v>
          </cell>
          <cell r="AD12">
            <v>0</v>
          </cell>
          <cell r="AE12">
            <v>0</v>
          </cell>
          <cell r="AF12">
            <v>0.5</v>
          </cell>
          <cell r="AG12">
            <v>0.5</v>
          </cell>
          <cell r="AH12">
            <v>0.6</v>
          </cell>
          <cell r="AI12">
            <v>7.7</v>
          </cell>
          <cell r="AJ12">
            <v>0.15</v>
          </cell>
          <cell r="AK12">
            <v>0.15</v>
          </cell>
          <cell r="AL12">
            <v>7.1</v>
          </cell>
          <cell r="AM12">
            <v>0.15</v>
          </cell>
        </row>
      </sheetData>
      <sheetData sheetId="5">
        <row r="7">
          <cell r="C7" t="str">
            <v xml:space="preserve">Providing and supplying ISI mark (As per IS 1239/1990) Medium Duty G.I.Pipes of 50mm diameter including all taxes insurance, transportation, freight charges, octroi, inspection charges, loading, unloading, conveyance to departmental stores, stacking etc. </v>
          </cell>
        </row>
        <row r="9">
          <cell r="C9" t="str">
            <v xml:space="preserve">Providing and supplying ISI mark (As per IS 1239/1990) Medium Duty G.I.Pipes of 80mm diameter including all taxes insurance, transportation, freight charges, octroi, inspection charges, loading, unloading, conveyance to departmental stores, stacking etc. </v>
          </cell>
        </row>
        <row r="11">
          <cell r="C11" t="str">
            <v>Lowering, laying and jointing 50mm diameter G.I.Pipes with G.I. Specials in proper position, grade and alignment as directed by Engineer-in-charge including conveyance from stores to site of work, labour, giving hydraulic testing, etc. complete.</v>
          </cell>
        </row>
        <row r="13">
          <cell r="C13" t="str">
            <v>Lowering, laying and jointing 80mm diameter G.I.Pipes with G.I. Specials in proper position, grade and alignment as directed by Engineer-in-charge including conveyance from stores to site of work, labour, giving hydraulic testing, etc. complete.</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NNEXURE - IV "/>
      <sheetName val="Abstract"/>
      <sheetName val="Km132-2"/>
      <sheetName val="Analy_132-2"/>
      <sheetName val="km106-6"/>
      <sheetName val="Analy_106_6"/>
      <sheetName val="km3-6"/>
      <sheetName val="Analy_3-6"/>
      <sheetName val="km93-8"/>
      <sheetName val="Analy_93-8"/>
      <sheetName val="km99-6"/>
      <sheetName val="Analy_99-6"/>
      <sheetName val="km1-4"/>
      <sheetName val="Analy_1-4"/>
      <sheetName val="km0-8"/>
      <sheetName val="Analy_0-8"/>
      <sheetName val="km7-10"/>
      <sheetName val="Analy_7-10"/>
      <sheetName val="P&amp;M_7-10"/>
      <sheetName val="Cem &amp; Steel"/>
      <sheetName val="Analy_7_10"/>
      <sheetName val="Rates Basic"/>
      <sheetName val="CABLE"/>
      <sheetName val="number"/>
      <sheetName val="PKG - II"/>
      <sheetName val="Status"/>
      <sheetName val="Load Details(B1)"/>
      <sheetName val="Quantities"/>
      <sheetName val="janttb"/>
      <sheetName val="MRATES"/>
      <sheetName val="Tender Summary"/>
      <sheetName val="Analysis"/>
      <sheetName val="Input "/>
      <sheetName val="Analy"/>
      <sheetName val="MAJOR QTY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Tax Calulation"/>
      <sheetName val="Details Salary"/>
      <sheetName val="Other Deails"/>
      <sheetName val="MainMenu"/>
      <sheetName val="16_1"/>
      <sheetName val="16_2"/>
      <sheetName val="NAYA SARAL"/>
      <sheetName val="Help"/>
      <sheetName val="XL4Test5"/>
      <sheetName val="CHALAN_GPF"/>
      <sheetName val="Relig-place"/>
      <sheetName val="PC"/>
      <sheetName val="Rate Reference"/>
      <sheetName val="Absc.."/>
      <sheetName val="Qty Cist 10000-100000 Litres"/>
      <sheetName val="TempAbs"/>
      <sheetName val="CDMast"/>
      <sheetName val="Sch B"/>
      <sheetName val="Sheet3"/>
      <sheetName val="WGDMast"/>
      <sheetName val="Sheet2"/>
      <sheetName val="BOQ-2"/>
      <sheetName val="CH-1"/>
      <sheetName val="number"/>
      <sheetName val="Qty-U.G. Sump"/>
      <sheetName val="VIWSCo1"/>
      <sheetName val="Cul_detail"/>
      <sheetName val="Recapulation Sheet"/>
      <sheetName val="D_T_P"/>
      <sheetName val="CISTERN"/>
      <sheetName val="St 5 Eng"/>
      <sheetName val="D.E."/>
      <sheetName val="data"/>
      <sheetName val="Notes"/>
      <sheetName val="CoverSheet"/>
      <sheetName val="CDSteelMaster"/>
      <sheetName val="DATA-BASE"/>
      <sheetName val="DATA-ABSTRACT"/>
      <sheetName val="Data.F8.BTR"/>
      <sheetName val="sump2.0lac"/>
      <sheetName val="sump"/>
      <sheetName val="Rising Main DI K 7 and K9 - (2)"/>
      <sheetName val="meast 50000 (2)"/>
      <sheetName val="MDR SP"/>
      <sheetName val="M - 2L"/>
      <sheetName val="Excess"/>
      <sheetName val="Back_Cal_for OMC"/>
      <sheetName val="MAIN"/>
      <sheetName val="Assumptions"/>
      <sheetName val="21 lac SE-2 "/>
      <sheetName val="O &amp; M-Panam dam &amp; filter Plant"/>
      <sheetName val="rabsg"/>
      <sheetName val="racarp"/>
      <sheetName val="st.P."/>
      <sheetName val="measur"/>
      <sheetName val="dataentry"/>
      <sheetName val="raseal"/>
      <sheetName val="R.A."/>
      <sheetName val="SOR"/>
      <sheetName val="Labour"/>
      <sheetName val="Material"/>
      <sheetName val="Plant &amp;  Machinery"/>
      <sheetName val="Income_Tax_Calulation"/>
      <sheetName val="Details_Salary"/>
      <sheetName val="Other_Deails"/>
      <sheetName val="NAYA_SARAL"/>
      <sheetName val="Rate_Reference"/>
      <sheetName val="Qty_Cist_10000-100000_Litres"/>
      <sheetName val="Absc__"/>
      <sheetName val="Sch_B"/>
      <sheetName val="Recapulation_Sheet"/>
      <sheetName val="St_5_Eng"/>
      <sheetName val="D_E_"/>
      <sheetName val="Data_F8_BTR"/>
      <sheetName val="sump2_0lac"/>
      <sheetName val="Rising_Main_DI_K_7_and_K9_-_(2)"/>
      <sheetName val="meast_50000_(2)"/>
      <sheetName val="MDR_SP"/>
      <sheetName val="M_-_2L"/>
      <sheetName val="Back_Cal_for_OMC"/>
      <sheetName val="21_lac_SE-2_"/>
      <sheetName val="O_&amp;_M-Panam_dam_&amp;_filter_Plant"/>
      <sheetName val="Qty-U_G__Sump"/>
      <sheetName val="QtyUGSump"/>
      <sheetName val="Income_Tax_Calulation1"/>
      <sheetName val="Details_Salary1"/>
      <sheetName val="Other_Deails1"/>
      <sheetName val="NAYA_SARAL1"/>
      <sheetName val="Qty_Cist_10000-100000_Litres1"/>
      <sheetName val="Rate_Reference1"/>
      <sheetName val="Absc__1"/>
      <sheetName val="Sch_B1"/>
      <sheetName val="Recapulation_Sheet1"/>
      <sheetName val="St_5_Eng1"/>
      <sheetName val="D_E_1"/>
      <sheetName val="Data_F8_BTR1"/>
      <sheetName val="sump2_0lac1"/>
      <sheetName val="Rising_Main_DI_K_7_and_K9_-_(21"/>
      <sheetName val="meast_50000_(2)1"/>
      <sheetName val="MDR_SP1"/>
      <sheetName val="M_-_2L1"/>
      <sheetName val="Back_Cal_for_OMC1"/>
      <sheetName val="21_lac_SE-2_1"/>
      <sheetName val="O_&amp;_M-Panam_dam_&amp;_filter_Plant1"/>
      <sheetName val="Qty-U_G__Sump1"/>
      <sheetName val="st_P_"/>
      <sheetName val="Plant_&amp;__Machinery"/>
      <sheetName val="Income_Tax_Calulation2"/>
      <sheetName val="Details_Salary2"/>
      <sheetName val="Other_Deails2"/>
      <sheetName val="NAYA_SARAL2"/>
      <sheetName val="Rate_Reference2"/>
      <sheetName val="Absc__2"/>
      <sheetName val="Qty_Cist_10000-100000_Litres2"/>
      <sheetName val="Sch_B2"/>
      <sheetName val="Qty-U_G__Sump2"/>
      <sheetName val="Recapulation_Sheet2"/>
      <sheetName val="St_5_Eng2"/>
      <sheetName val="D_E_2"/>
      <sheetName val="Data_F8_BTR2"/>
      <sheetName val="sump2_0lac2"/>
      <sheetName val="Rising_Main_DI_K_7_and_K9_-_(22"/>
      <sheetName val="meast_50000_(2)2"/>
      <sheetName val="MDR_SP2"/>
      <sheetName val="M_-_2L2"/>
      <sheetName val="Back_Cal_for_OMC2"/>
      <sheetName val="21_lac_SE-2_2"/>
      <sheetName val="O_&amp;_M-Panam_dam_&amp;_filter_Plant2"/>
      <sheetName val="st_P_1"/>
      <sheetName val="Lead"/>
      <sheetName val=" Tank"/>
      <sheetName val="purpose&amp;input"/>
      <sheetName val="RMR"/>
      <sheetName val="7 Other Costs"/>
      <sheetName val="r"/>
      <sheetName val="Longitudinal"/>
      <sheetName val="ssr-rates"/>
      <sheetName val="CLAY"/>
      <sheetName val="Qty."/>
      <sheetName val="gen"/>
      <sheetName val="SPT vs PHI"/>
      <sheetName val="Wall W3"/>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sheetData sheetId="14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capitulation"/>
      <sheetName val="PH "/>
      <sheetName val="P.H.msrment"/>
      <sheetName val="R.MAbs."/>
      <sheetName val="R.M. msrmnt"/>
      <sheetName val="Dis.Abs."/>
      <sheetName val="Dist.msrment"/>
      <sheetName val="SP-2tap ABS "/>
      <sheetName val="SP msrmnt"/>
      <sheetName val="chlorin ABS"/>
      <sheetName val="ESR.Abs."/>
      <sheetName val="XL4Test5"/>
      <sheetName val="ESR. msrmnt"/>
      <sheetName val="P.Machinery ABS."/>
      <sheetName val="P.Machinery msrmnt"/>
    </sheetNames>
    <sheetDataSet>
      <sheetData sheetId="0"/>
      <sheetData sheetId="1"/>
      <sheetData sheetId="2"/>
      <sheetData sheetId="3"/>
      <sheetData sheetId="4"/>
      <sheetData sheetId="5"/>
      <sheetData sheetId="6"/>
      <sheetData sheetId="7"/>
      <sheetData sheetId="8" refreshError="1"/>
      <sheetData sheetId="9"/>
      <sheetData sheetId="10"/>
      <sheetData sheetId="11" refreshError="1">
        <row r="15">
          <cell r="A15" t="b">
            <v>1</v>
          </cell>
          <cell r="C15" t="b">
            <v>1</v>
          </cell>
        </row>
      </sheetData>
      <sheetData sheetId="12"/>
      <sheetData sheetId="13"/>
      <sheetData sheetId="1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  PumpHouse"/>
      <sheetName val="Qty PumpHouse"/>
      <sheetName val="WGDMast"/>
      <sheetName val="TempAbs"/>
      <sheetName val="Sheet2"/>
      <sheetName val="STATEMENT"/>
      <sheetName val="CHALAN_GPF"/>
      <sheetName val="XL4Test5"/>
      <sheetName val="Sheet3"/>
      <sheetName val="CH-1"/>
      <sheetName val="Qty Cist 10000-100000 Litres"/>
      <sheetName val="Rate Reference"/>
      <sheetName val="Relig-place"/>
      <sheetName val="Details Salary"/>
      <sheetName val="ecorise"/>
      <sheetName val="Absc.."/>
      <sheetName val="M - 2L"/>
      <sheetName val="VIWSCo1"/>
      <sheetName val="Recapulation Sheet"/>
      <sheetName val="Sch B"/>
      <sheetName val="PC"/>
      <sheetName val="QtyUGSump"/>
      <sheetName val="Notes"/>
      <sheetName val="CoverSheet"/>
      <sheetName val="sump2.0lac"/>
      <sheetName val="number"/>
      <sheetName val="CDSteelMaster"/>
      <sheetName val="CISTERN"/>
      <sheetName val="Analy"/>
      <sheetName val="sump"/>
      <sheetName val="CDMast"/>
      <sheetName val="v"/>
      <sheetName val="r"/>
      <sheetName val="SOR"/>
      <sheetName val="D.E."/>
      <sheetName val="leads"/>
      <sheetName val="Sheet1"/>
      <sheetName val="KKPB- PIPELINE WORKS"/>
      <sheetName val="21 lac SE-2 "/>
      <sheetName val="5"/>
      <sheetName val="PH-V (20-07-06) (77)"/>
      <sheetName val="O &amp; M-Panam dam &amp; filter Plant"/>
      <sheetName val="D_T_P"/>
      <sheetName val="DATA-BASE"/>
      <sheetName val="DATA-ABSTRACT"/>
      <sheetName val="Abs__PumpHouse"/>
      <sheetName val="Qty_PumpHouse"/>
      <sheetName val="Details_Salary"/>
      <sheetName val="Qty_Cist_10000-100000_Litres"/>
      <sheetName val="Absc__"/>
      <sheetName val="Rate_Reference"/>
      <sheetName val="M_-_2L"/>
      <sheetName val="Recapulation_Sheet"/>
      <sheetName val="Sch_B"/>
      <sheetName val="sump2_0lac"/>
      <sheetName val="D_E_"/>
      <sheetName val="KKPB-_PIPELINE_WORKS"/>
      <sheetName val="21_lac_SE-2_"/>
      <sheetName val="Abs__PumpHouse1"/>
      <sheetName val="Qty_PumpHouse1"/>
      <sheetName val="Details_Salary1"/>
      <sheetName val="Qty_Cist_10000-100000_Litres1"/>
      <sheetName val="Absc__1"/>
      <sheetName val="Rate_Reference1"/>
      <sheetName val="M_-_2L1"/>
      <sheetName val="Recapulation_Sheet1"/>
      <sheetName val="Sch_B1"/>
      <sheetName val="sump2_0lac1"/>
      <sheetName val="21_lac_SE-2_1"/>
      <sheetName val="D_E_1"/>
      <sheetName val="KKPB-_PIPELINE_WORKS1"/>
      <sheetName val="PH-V_(20-07-06)_(77)"/>
      <sheetName val="O_&amp;_M-Panam_dam_&amp;_filter_Plant"/>
      <sheetName val="Abs__PumpHouse2"/>
      <sheetName val="Qty_PumpHouse2"/>
      <sheetName val="Qty_Cist_10000-100000_Litres2"/>
      <sheetName val="Rate_Reference2"/>
      <sheetName val="Details_Salary2"/>
      <sheetName val="Absc__2"/>
      <sheetName val="M_-_2L2"/>
      <sheetName val="Recapulation_Sheet2"/>
      <sheetName val="Sch_B2"/>
      <sheetName val="sump2_0lac2"/>
      <sheetName val="D_E_2"/>
      <sheetName val="KKPB-_PIPELINE_WORKS2"/>
      <sheetName val="21_lac_SE-2_2"/>
      <sheetName val="PH-V_(20-07-06)_(77)1"/>
      <sheetName val="O_&amp;_M-Panam_dam_&amp;_filter_Plant1"/>
      <sheetName val="Abs__PumpHouse3"/>
      <sheetName val="Qty_PumpHouse3"/>
      <sheetName val="Details_Salary3"/>
      <sheetName val="Qty_Cist_10000-100000_Litres3"/>
      <sheetName val="Absc__3"/>
      <sheetName val="Rate_Reference3"/>
      <sheetName val="M_-_2L3"/>
      <sheetName val="Recapulation_Sheet3"/>
      <sheetName val="Sch_B3"/>
      <sheetName val="sump2_0lac3"/>
      <sheetName val="D_E_3"/>
      <sheetName val="21_lac_SE-2_3"/>
      <sheetName val="KKPB-_PIPELINE_WORKS3"/>
      <sheetName val="PH-V_(20-07-06)_(77)2"/>
      <sheetName val="O_&amp;_M-Panam_dam_&amp;_filter_Plant2"/>
      <sheetName val="Abs__PumpHouse4"/>
      <sheetName val="Qty_PumpHouse4"/>
      <sheetName val="Qty_Cist_10000-100000_Litres4"/>
      <sheetName val="Rate_Reference4"/>
      <sheetName val="Details_Salary4"/>
      <sheetName val="M_-_2L4"/>
      <sheetName val="Absc__4"/>
      <sheetName val="Recapulation_Sheet4"/>
      <sheetName val="Sch_B4"/>
      <sheetName val="sump2_0lac4"/>
      <sheetName val="D_E_4"/>
      <sheetName val="21_lac_SE-2_4"/>
      <sheetName val="KKPB-_PIPELINE_WORKS4"/>
      <sheetName val="PH-V_(20-07-06)_(77)3"/>
      <sheetName val="O_&amp;_M-Panam_dam_&amp;_filter_Plant3"/>
      <sheetName val="Abs__PumpHouse7"/>
      <sheetName val="Qty_PumpHouse7"/>
      <sheetName val="Qty_Cist_10000-100000_Litres7"/>
      <sheetName val="Rate_Reference7"/>
      <sheetName val="Details_Salary7"/>
      <sheetName val="Absc__7"/>
      <sheetName val="M_-_2L7"/>
      <sheetName val="Recapulation_Sheet7"/>
      <sheetName val="Sch_B7"/>
      <sheetName val="sump2_0lac7"/>
      <sheetName val="D_E_7"/>
      <sheetName val="KKPB-_PIPELINE_WORKS7"/>
      <sheetName val="21_lac_SE-2_7"/>
      <sheetName val="PH-V_(20-07-06)_(77)6"/>
      <sheetName val="O_&amp;_M-Panam_dam_&amp;_filter_Plant6"/>
      <sheetName val="Abs__PumpHouse5"/>
      <sheetName val="Qty_PumpHouse5"/>
      <sheetName val="Qty_Cist_10000-100000_Litres5"/>
      <sheetName val="Rate_Reference5"/>
      <sheetName val="Details_Salary5"/>
      <sheetName val="M_-_2L5"/>
      <sheetName val="Absc__5"/>
      <sheetName val="Recapulation_Sheet5"/>
      <sheetName val="Sch_B5"/>
      <sheetName val="sump2_0lac5"/>
      <sheetName val="D_E_5"/>
      <sheetName val="21_lac_SE-2_5"/>
      <sheetName val="KKPB-_PIPELINE_WORKS5"/>
      <sheetName val="PH-V_(20-07-06)_(77)4"/>
      <sheetName val="O_&amp;_M-Panam_dam_&amp;_filter_Plant4"/>
      <sheetName val="Abs__PumpHouse6"/>
      <sheetName val="Qty_PumpHouse6"/>
      <sheetName val="Qty_Cist_10000-100000_Litres6"/>
      <sheetName val="Rate_Reference6"/>
      <sheetName val="Details_Salary6"/>
      <sheetName val="M_-_2L6"/>
      <sheetName val="Absc__6"/>
      <sheetName val="Recapulation_Sheet6"/>
      <sheetName val="Sch_B6"/>
      <sheetName val="sump2_0lac6"/>
      <sheetName val="D_E_6"/>
      <sheetName val="21_lac_SE-2_6"/>
      <sheetName val="KKPB-_PIPELINE_WORKS6"/>
      <sheetName val="PH-V_(20-07-06)_(77)5"/>
      <sheetName val="O_&amp;_M-Panam_dam_&amp;_filter_Plant5"/>
      <sheetName val="Abs__PumpHouse8"/>
      <sheetName val="Qty_PumpHouse8"/>
      <sheetName val="Qty_Cist_10000-100000_Litres8"/>
      <sheetName val="Rate_Reference8"/>
      <sheetName val="Details_Salary8"/>
      <sheetName val="M_-_2L8"/>
      <sheetName val="Absc__8"/>
      <sheetName val="Recapulation_Sheet8"/>
      <sheetName val="Sch_B8"/>
      <sheetName val="sump2_0lac8"/>
      <sheetName val="D_E_8"/>
      <sheetName val="21_lac_SE-2_8"/>
      <sheetName val="KKPB-_PIPELINE_WORKS8"/>
      <sheetName val="PH-V_(20-07-06)_(77)7"/>
      <sheetName val="O_&amp;_M-Panam_dam_&amp;_filter_Plant7"/>
    </sheetNames>
    <sheetDataSet>
      <sheetData sheetId="0">
        <row r="3">
          <cell r="B3" t="str">
            <v>3mx3m</v>
          </cell>
        </row>
      </sheetData>
      <sheetData sheetId="1"/>
      <sheetData sheetId="2">
        <row r="3">
          <cell r="B3" t="str">
            <v>3mx3m</v>
          </cell>
          <cell r="C3">
            <v>3</v>
          </cell>
          <cell r="D3">
            <v>3</v>
          </cell>
          <cell r="E3">
            <v>0.35</v>
          </cell>
          <cell r="F3">
            <v>3.7</v>
          </cell>
          <cell r="G3">
            <v>3.7</v>
          </cell>
          <cell r="H3">
            <v>5.5E-2</v>
          </cell>
          <cell r="I3">
            <v>0.75</v>
          </cell>
          <cell r="J3">
            <v>1.2</v>
          </cell>
          <cell r="K3">
            <v>0.15</v>
          </cell>
          <cell r="L3">
            <v>0.57999999999999996</v>
          </cell>
          <cell r="M3">
            <v>1.05</v>
          </cell>
          <cell r="N3">
            <v>0.46</v>
          </cell>
          <cell r="O3">
            <v>0.45</v>
          </cell>
          <cell r="P3">
            <v>0.46</v>
          </cell>
          <cell r="Q3">
            <v>0.1</v>
          </cell>
          <cell r="R3">
            <v>0.05</v>
          </cell>
          <cell r="S3">
            <v>0.60000000000000009</v>
          </cell>
          <cell r="T3">
            <v>1.2</v>
          </cell>
          <cell r="U3">
            <v>0.25</v>
          </cell>
          <cell r="V3">
            <v>0.15</v>
          </cell>
          <cell r="W3" t="str">
            <v>3*1</v>
          </cell>
          <cell r="X3">
            <v>3</v>
          </cell>
          <cell r="Y3">
            <v>7.4999999999999997E-2</v>
          </cell>
          <cell r="Z3">
            <v>0.1</v>
          </cell>
          <cell r="AA3">
            <v>1.3499999999999999</v>
          </cell>
          <cell r="AB3">
            <v>0.79</v>
          </cell>
          <cell r="AC3">
            <v>0.1</v>
          </cell>
          <cell r="AD3">
            <v>0.35</v>
          </cell>
          <cell r="AE3">
            <v>3</v>
          </cell>
          <cell r="AF3">
            <v>0.35</v>
          </cell>
          <cell r="AG3">
            <v>0.1</v>
          </cell>
          <cell r="AH3">
            <v>0.1</v>
          </cell>
          <cell r="AI3">
            <v>0.45000000000000012</v>
          </cell>
          <cell r="AJ3">
            <v>0.9</v>
          </cell>
          <cell r="AK3">
            <v>0.35</v>
          </cell>
          <cell r="AL3">
            <v>0.3</v>
          </cell>
          <cell r="AM3">
            <v>1.2</v>
          </cell>
          <cell r="AN3">
            <v>2.1</v>
          </cell>
          <cell r="AO3">
            <v>0.35</v>
          </cell>
          <cell r="AP3">
            <v>1</v>
          </cell>
          <cell r="AQ3" t="str">
            <v>1*1</v>
          </cell>
          <cell r="AR3">
            <v>1.2</v>
          </cell>
          <cell r="AS3">
            <v>1.2</v>
          </cell>
          <cell r="AT3">
            <v>0.35</v>
          </cell>
          <cell r="AU3">
            <v>3</v>
          </cell>
          <cell r="AV3" t="str">
            <v>1*3</v>
          </cell>
          <cell r="AW3">
            <v>0.6</v>
          </cell>
          <cell r="AX3">
            <v>0.09</v>
          </cell>
          <cell r="AY3">
            <v>0</v>
          </cell>
          <cell r="AZ3" t="str">
            <v>0*0</v>
          </cell>
          <cell r="BA3">
            <v>0</v>
          </cell>
          <cell r="BB3">
            <v>0.23</v>
          </cell>
          <cell r="BC3">
            <v>0.115</v>
          </cell>
          <cell r="BD3">
            <v>0.115</v>
          </cell>
          <cell r="BE3">
            <v>0</v>
          </cell>
          <cell r="BF3">
            <v>0</v>
          </cell>
          <cell r="BG3" t="str">
            <v>0*0</v>
          </cell>
          <cell r="BH3">
            <v>0.23</v>
          </cell>
          <cell r="BI3">
            <v>2.1</v>
          </cell>
          <cell r="BJ3">
            <v>4.165</v>
          </cell>
          <cell r="BK3">
            <v>6.5000000000000002E-2</v>
          </cell>
        </row>
        <row r="4">
          <cell r="B4" t="str">
            <v>4mx3m</v>
          </cell>
          <cell r="C4">
            <v>4</v>
          </cell>
          <cell r="D4">
            <v>3</v>
          </cell>
          <cell r="E4">
            <v>0.35</v>
          </cell>
          <cell r="F4">
            <v>4.7</v>
          </cell>
          <cell r="G4">
            <v>3.7</v>
          </cell>
          <cell r="H4">
            <v>5.5E-2</v>
          </cell>
          <cell r="I4">
            <v>0.75</v>
          </cell>
          <cell r="J4">
            <v>1.2</v>
          </cell>
          <cell r="K4">
            <v>0.15</v>
          </cell>
          <cell r="L4">
            <v>0.57999999999999996</v>
          </cell>
          <cell r="M4">
            <v>1.05</v>
          </cell>
          <cell r="N4">
            <v>0.46</v>
          </cell>
          <cell r="O4">
            <v>0.45</v>
          </cell>
          <cell r="P4">
            <v>0.46</v>
          </cell>
          <cell r="Q4">
            <v>0.1</v>
          </cell>
          <cell r="R4">
            <v>0.05</v>
          </cell>
          <cell r="S4">
            <v>0.60000000000000009</v>
          </cell>
          <cell r="T4">
            <v>1.2</v>
          </cell>
          <cell r="U4">
            <v>0.25</v>
          </cell>
          <cell r="V4">
            <v>0.15</v>
          </cell>
          <cell r="W4" t="str">
            <v>3*1</v>
          </cell>
          <cell r="X4">
            <v>3</v>
          </cell>
          <cell r="Y4">
            <v>7.4999999999999997E-2</v>
          </cell>
          <cell r="Z4">
            <v>0.1</v>
          </cell>
          <cell r="AA4">
            <v>1.3499999999999999</v>
          </cell>
          <cell r="AB4">
            <v>0.79</v>
          </cell>
          <cell r="AC4">
            <v>0.1</v>
          </cell>
          <cell r="AD4">
            <v>0.35</v>
          </cell>
          <cell r="AE4">
            <v>3</v>
          </cell>
          <cell r="AF4">
            <v>0.35</v>
          </cell>
          <cell r="AG4">
            <v>0.1</v>
          </cell>
          <cell r="AH4">
            <v>0.1</v>
          </cell>
          <cell r="AI4">
            <v>0.45000000000000012</v>
          </cell>
          <cell r="AJ4">
            <v>1.2</v>
          </cell>
          <cell r="AK4">
            <v>0.35</v>
          </cell>
          <cell r="AL4">
            <v>0.3</v>
          </cell>
          <cell r="AM4">
            <v>1.2</v>
          </cell>
          <cell r="AN4">
            <v>2.1</v>
          </cell>
          <cell r="AO4">
            <v>0.35</v>
          </cell>
          <cell r="AP4">
            <v>1</v>
          </cell>
          <cell r="AQ4" t="str">
            <v>1*1</v>
          </cell>
          <cell r="AR4">
            <v>1.2</v>
          </cell>
          <cell r="AS4">
            <v>1.2</v>
          </cell>
          <cell r="AT4">
            <v>0.35</v>
          </cell>
          <cell r="AU4">
            <v>3</v>
          </cell>
          <cell r="AV4" t="str">
            <v>1*3</v>
          </cell>
          <cell r="AW4">
            <v>0.6</v>
          </cell>
          <cell r="AX4">
            <v>0.09</v>
          </cell>
          <cell r="AY4">
            <v>0</v>
          </cell>
          <cell r="AZ4" t="str">
            <v>0*0</v>
          </cell>
          <cell r="BA4">
            <v>0</v>
          </cell>
          <cell r="BB4">
            <v>0.23</v>
          </cell>
          <cell r="BC4">
            <v>0.115</v>
          </cell>
          <cell r="BD4">
            <v>0.115</v>
          </cell>
          <cell r="BE4">
            <v>0</v>
          </cell>
          <cell r="BF4">
            <v>0</v>
          </cell>
          <cell r="BG4" t="str">
            <v>0*0</v>
          </cell>
          <cell r="BH4">
            <v>0.23</v>
          </cell>
          <cell r="BI4">
            <v>2.1</v>
          </cell>
          <cell r="BJ4">
            <v>4.165</v>
          </cell>
          <cell r="BK4">
            <v>6.5000000000000002E-2</v>
          </cell>
        </row>
        <row r="5">
          <cell r="B5" t="str">
            <v>5mx3m</v>
          </cell>
          <cell r="C5">
            <v>5</v>
          </cell>
          <cell r="D5">
            <v>3</v>
          </cell>
          <cell r="E5">
            <v>0.35</v>
          </cell>
          <cell r="F5">
            <v>5.7</v>
          </cell>
          <cell r="G5">
            <v>3.7</v>
          </cell>
          <cell r="H5">
            <v>5.5E-2</v>
          </cell>
          <cell r="I5">
            <v>0.75</v>
          </cell>
          <cell r="J5">
            <v>1.2</v>
          </cell>
          <cell r="K5">
            <v>0.15</v>
          </cell>
          <cell r="L5">
            <v>0.57999999999999996</v>
          </cell>
          <cell r="M5">
            <v>1.05</v>
          </cell>
          <cell r="N5">
            <v>0.46</v>
          </cell>
          <cell r="O5">
            <v>0.45</v>
          </cell>
          <cell r="P5">
            <v>0.46</v>
          </cell>
          <cell r="Q5">
            <v>0.1</v>
          </cell>
          <cell r="R5">
            <v>0.05</v>
          </cell>
          <cell r="S5">
            <v>0.60000000000000009</v>
          </cell>
          <cell r="T5">
            <v>1.2</v>
          </cell>
          <cell r="U5">
            <v>0.25</v>
          </cell>
          <cell r="V5">
            <v>0.15</v>
          </cell>
          <cell r="W5" t="str">
            <v>3*1</v>
          </cell>
          <cell r="X5">
            <v>3</v>
          </cell>
          <cell r="Y5">
            <v>7.4999999999999997E-2</v>
          </cell>
          <cell r="Z5">
            <v>0.1</v>
          </cell>
          <cell r="AA5">
            <v>1.3499999999999999</v>
          </cell>
          <cell r="AB5">
            <v>0.79</v>
          </cell>
          <cell r="AC5">
            <v>0.1</v>
          </cell>
          <cell r="AD5">
            <v>0.35</v>
          </cell>
          <cell r="AE5">
            <v>3</v>
          </cell>
          <cell r="AF5">
            <v>0.35</v>
          </cell>
          <cell r="AG5">
            <v>0.1</v>
          </cell>
          <cell r="AH5">
            <v>0.1</v>
          </cell>
          <cell r="AI5">
            <v>0.45000000000000012</v>
          </cell>
          <cell r="AJ5">
            <v>1.2</v>
          </cell>
          <cell r="AK5">
            <v>0.35</v>
          </cell>
          <cell r="AL5">
            <v>0.3</v>
          </cell>
          <cell r="AM5">
            <v>1.2</v>
          </cell>
          <cell r="AN5">
            <v>2.1</v>
          </cell>
          <cell r="AO5">
            <v>0.35</v>
          </cell>
          <cell r="AP5">
            <v>1</v>
          </cell>
          <cell r="AQ5" t="str">
            <v>1*1</v>
          </cell>
          <cell r="AR5">
            <v>1.2</v>
          </cell>
          <cell r="AS5">
            <v>1.2</v>
          </cell>
          <cell r="AT5">
            <v>0.35</v>
          </cell>
          <cell r="AU5">
            <v>3</v>
          </cell>
          <cell r="AV5" t="str">
            <v>1*3</v>
          </cell>
          <cell r="AW5">
            <v>0.6</v>
          </cell>
          <cell r="AX5">
            <v>0.09</v>
          </cell>
          <cell r="AY5">
            <v>0</v>
          </cell>
          <cell r="AZ5" t="str">
            <v>0*0</v>
          </cell>
          <cell r="BA5">
            <v>0</v>
          </cell>
          <cell r="BB5">
            <v>0.23</v>
          </cell>
          <cell r="BC5">
            <v>0.115</v>
          </cell>
          <cell r="BD5">
            <v>0.115</v>
          </cell>
          <cell r="BE5">
            <v>0</v>
          </cell>
          <cell r="BF5">
            <v>0</v>
          </cell>
          <cell r="BG5" t="str">
            <v>0*0</v>
          </cell>
          <cell r="BH5">
            <v>0.23</v>
          </cell>
          <cell r="BI5">
            <v>2.1</v>
          </cell>
          <cell r="BJ5">
            <v>4.165</v>
          </cell>
          <cell r="BK5">
            <v>6.5000000000000002E-2</v>
          </cell>
        </row>
        <row r="6">
          <cell r="B6" t="str">
            <v>5mx4m</v>
          </cell>
          <cell r="C6">
            <v>5</v>
          </cell>
          <cell r="D6">
            <v>4</v>
          </cell>
          <cell r="E6">
            <v>0.35</v>
          </cell>
          <cell r="F6">
            <v>5.7</v>
          </cell>
          <cell r="G6">
            <v>4.7</v>
          </cell>
          <cell r="H6">
            <v>5.5E-2</v>
          </cell>
          <cell r="I6">
            <v>0.75</v>
          </cell>
          <cell r="J6">
            <v>1.2</v>
          </cell>
          <cell r="K6">
            <v>0.15</v>
          </cell>
          <cell r="L6">
            <v>0.57999999999999996</v>
          </cell>
          <cell r="M6">
            <v>1.05</v>
          </cell>
          <cell r="N6">
            <v>0.46</v>
          </cell>
          <cell r="O6">
            <v>0.45</v>
          </cell>
          <cell r="P6">
            <v>0.46</v>
          </cell>
          <cell r="Q6">
            <v>0.1</v>
          </cell>
          <cell r="R6">
            <v>0.05</v>
          </cell>
          <cell r="S6">
            <v>0.60000000000000009</v>
          </cell>
          <cell r="T6">
            <v>1.2</v>
          </cell>
          <cell r="U6">
            <v>0.25</v>
          </cell>
          <cell r="V6">
            <v>0.15</v>
          </cell>
          <cell r="W6" t="str">
            <v>3*1</v>
          </cell>
          <cell r="X6">
            <v>3</v>
          </cell>
          <cell r="Y6">
            <v>7.4999999999999997E-2</v>
          </cell>
          <cell r="Z6">
            <v>0.1</v>
          </cell>
          <cell r="AA6">
            <v>1.3499999999999999</v>
          </cell>
          <cell r="AB6">
            <v>0.79</v>
          </cell>
          <cell r="AC6">
            <v>0.1</v>
          </cell>
          <cell r="AD6">
            <v>0.35</v>
          </cell>
          <cell r="AE6">
            <v>3</v>
          </cell>
          <cell r="AF6">
            <v>0.35</v>
          </cell>
          <cell r="AG6">
            <v>0.1</v>
          </cell>
          <cell r="AH6">
            <v>0.1</v>
          </cell>
          <cell r="AI6">
            <v>0.45000000000000012</v>
          </cell>
          <cell r="AJ6">
            <v>1.2</v>
          </cell>
          <cell r="AK6">
            <v>0.35</v>
          </cell>
          <cell r="AL6">
            <v>0.3</v>
          </cell>
          <cell r="AM6">
            <v>1.2</v>
          </cell>
          <cell r="AN6">
            <v>2.1</v>
          </cell>
          <cell r="AO6">
            <v>0.35</v>
          </cell>
          <cell r="AP6">
            <v>1</v>
          </cell>
          <cell r="AQ6" t="str">
            <v>1*1</v>
          </cell>
          <cell r="AR6">
            <v>1.2</v>
          </cell>
          <cell r="AS6">
            <v>1.2</v>
          </cell>
          <cell r="AT6">
            <v>0.35</v>
          </cell>
          <cell r="AU6">
            <v>3</v>
          </cell>
          <cell r="AV6" t="str">
            <v>1*3</v>
          </cell>
          <cell r="AW6">
            <v>0.6</v>
          </cell>
          <cell r="AX6">
            <v>0.09</v>
          </cell>
          <cell r="AY6">
            <v>0</v>
          </cell>
          <cell r="AZ6" t="str">
            <v>0*0</v>
          </cell>
          <cell r="BA6">
            <v>0</v>
          </cell>
          <cell r="BB6">
            <v>0.23</v>
          </cell>
          <cell r="BC6">
            <v>0.115</v>
          </cell>
          <cell r="BD6">
            <v>0.115</v>
          </cell>
          <cell r="BE6">
            <v>0</v>
          </cell>
          <cell r="BF6">
            <v>0</v>
          </cell>
          <cell r="BG6" t="str">
            <v>0*0</v>
          </cell>
          <cell r="BH6">
            <v>0.23</v>
          </cell>
          <cell r="BI6">
            <v>2.1</v>
          </cell>
          <cell r="BJ6">
            <v>4.165</v>
          </cell>
          <cell r="BK6">
            <v>6.5000000000000002E-2</v>
          </cell>
        </row>
        <row r="7">
          <cell r="B7" t="str">
            <v>8mx5m</v>
          </cell>
          <cell r="C7">
            <v>8</v>
          </cell>
          <cell r="D7">
            <v>5</v>
          </cell>
          <cell r="E7">
            <v>0.35</v>
          </cell>
          <cell r="F7">
            <v>8.6999999999999993</v>
          </cell>
          <cell r="G7">
            <v>5.7</v>
          </cell>
          <cell r="H7">
            <v>5.5E-2</v>
          </cell>
          <cell r="I7">
            <v>0.75</v>
          </cell>
          <cell r="J7">
            <v>1.2</v>
          </cell>
          <cell r="K7">
            <v>0.15</v>
          </cell>
          <cell r="L7">
            <v>0.57999999999999996</v>
          </cell>
          <cell r="M7">
            <v>1.05</v>
          </cell>
          <cell r="N7">
            <v>0.46</v>
          </cell>
          <cell r="O7">
            <v>0.45</v>
          </cell>
          <cell r="P7">
            <v>0.46</v>
          </cell>
          <cell r="Q7">
            <v>0.1</v>
          </cell>
          <cell r="R7">
            <v>0.05</v>
          </cell>
          <cell r="S7">
            <v>0.60000000000000009</v>
          </cell>
          <cell r="T7">
            <v>1.2</v>
          </cell>
          <cell r="U7">
            <v>0.25</v>
          </cell>
          <cell r="V7">
            <v>0.15</v>
          </cell>
          <cell r="W7" t="str">
            <v>3*1</v>
          </cell>
          <cell r="X7">
            <v>3</v>
          </cell>
          <cell r="Y7">
            <v>7.4999999999999997E-2</v>
          </cell>
          <cell r="Z7">
            <v>0.1</v>
          </cell>
          <cell r="AA7">
            <v>1.3499999999999999</v>
          </cell>
          <cell r="AB7">
            <v>0.79</v>
          </cell>
          <cell r="AC7">
            <v>0.1</v>
          </cell>
          <cell r="AD7">
            <v>0.35</v>
          </cell>
          <cell r="AE7">
            <v>3</v>
          </cell>
          <cell r="AF7">
            <v>0.35</v>
          </cell>
          <cell r="AG7">
            <v>0.1</v>
          </cell>
          <cell r="AH7">
            <v>0.1</v>
          </cell>
          <cell r="AI7">
            <v>0.45000000000000012</v>
          </cell>
          <cell r="AJ7">
            <v>1.2</v>
          </cell>
          <cell r="AK7">
            <v>0.35</v>
          </cell>
          <cell r="AL7">
            <v>0.3</v>
          </cell>
          <cell r="AM7">
            <v>1.2</v>
          </cell>
          <cell r="AN7">
            <v>2.1</v>
          </cell>
          <cell r="AO7">
            <v>0.35</v>
          </cell>
          <cell r="AP7">
            <v>1</v>
          </cell>
          <cell r="AQ7" t="str">
            <v>1*1</v>
          </cell>
          <cell r="AR7">
            <v>1.2</v>
          </cell>
          <cell r="AS7">
            <v>1.2</v>
          </cell>
          <cell r="AT7">
            <v>0.35</v>
          </cell>
          <cell r="AU7">
            <v>3</v>
          </cell>
          <cell r="AV7" t="str">
            <v>1*3</v>
          </cell>
          <cell r="AW7">
            <v>0.6</v>
          </cell>
          <cell r="AX7">
            <v>0.09</v>
          </cell>
          <cell r="AY7">
            <v>0</v>
          </cell>
          <cell r="AZ7" t="str">
            <v>0*0</v>
          </cell>
          <cell r="BA7">
            <v>5.7</v>
          </cell>
          <cell r="BB7">
            <v>0.23</v>
          </cell>
          <cell r="BC7">
            <v>0.115</v>
          </cell>
          <cell r="BD7">
            <v>0.45</v>
          </cell>
          <cell r="BE7">
            <v>5.7</v>
          </cell>
          <cell r="BF7">
            <v>1</v>
          </cell>
          <cell r="BG7" t="str">
            <v>1*1</v>
          </cell>
          <cell r="BH7">
            <v>0.23</v>
          </cell>
          <cell r="BI7">
            <v>2.1</v>
          </cell>
          <cell r="BJ7">
            <v>4.165</v>
          </cell>
          <cell r="BK7">
            <v>6.5000000000000002E-2</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sheetData sheetId="42">
        <row r="3">
          <cell r="B3" t="str">
            <v>3mx3m</v>
          </cell>
        </row>
      </sheetData>
      <sheetData sheetId="43"/>
      <sheetData sheetId="44"/>
      <sheetData sheetId="45">
        <row r="3">
          <cell r="B3" t="str">
            <v>3mx3m</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ow r="3">
          <cell r="B3" t="str">
            <v>3mx3m</v>
          </cell>
        </row>
      </sheetData>
      <sheetData sheetId="56"/>
      <sheetData sheetId="57"/>
      <sheetData sheetId="58">
        <row r="3">
          <cell r="B3" t="str">
            <v>3mx3m</v>
          </cell>
        </row>
      </sheetData>
      <sheetData sheetId="59"/>
      <sheetData sheetId="60"/>
      <sheetData sheetId="61">
        <row r="3">
          <cell r="B3" t="str">
            <v>3mx3m</v>
          </cell>
        </row>
      </sheetData>
      <sheetData sheetId="62"/>
      <sheetData sheetId="63"/>
      <sheetData sheetId="64"/>
      <sheetData sheetId="65"/>
      <sheetData sheetId="66"/>
      <sheetData sheetId="67"/>
      <sheetData sheetId="68"/>
      <sheetData sheetId="69"/>
      <sheetData sheetId="70">
        <row r="3">
          <cell r="B3" t="str">
            <v>3mx3m</v>
          </cell>
        </row>
      </sheetData>
      <sheetData sheetId="71"/>
      <sheetData sheetId="72"/>
      <sheetData sheetId="73">
        <row r="3">
          <cell r="B3" t="str">
            <v>3mx3m</v>
          </cell>
        </row>
      </sheetData>
      <sheetData sheetId="74"/>
      <sheetData sheetId="75"/>
      <sheetData sheetId="76">
        <row r="3">
          <cell r="B3" t="str">
            <v>3mx3m</v>
          </cell>
        </row>
      </sheetData>
      <sheetData sheetId="77"/>
      <sheetData sheetId="78"/>
      <sheetData sheetId="79"/>
      <sheetData sheetId="80"/>
      <sheetData sheetId="81"/>
      <sheetData sheetId="82"/>
      <sheetData sheetId="83"/>
      <sheetData sheetId="84"/>
      <sheetData sheetId="85" refreshError="1"/>
      <sheetData sheetId="86" refreshError="1"/>
      <sheetData sheetId="87"/>
      <sheetData sheetId="88">
        <row r="3">
          <cell r="B3" t="str">
            <v>3mx3m</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ow r="3">
          <cell r="B3" t="str">
            <v>3mx3m</v>
          </cell>
        </row>
      </sheetData>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3">
          <cell r="B3" t="str">
            <v>3mx3m</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3">
          <cell r="B3" t="str">
            <v>3mx3m</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row r="3">
          <cell r="B3" t="str">
            <v>3mx3m</v>
          </cell>
        </row>
      </sheetData>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ow r="3">
          <cell r="B3" t="str">
            <v>3mx3m</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
      <sheetName val="10000"/>
      <sheetName val="20000"/>
      <sheetName val="30000"/>
      <sheetName val="Anex 1 "/>
      <sheetName val="Anex 2"/>
      <sheetName val="Sch B"/>
      <sheetName val="XL4Test5"/>
      <sheetName val="WGDMast"/>
      <sheetName val="Notes"/>
      <sheetName val="CoverSheet"/>
      <sheetName val="Recapulation Sheet"/>
      <sheetName val="Details Salary"/>
      <sheetName val="Analy"/>
      <sheetName val="Qty Cist 10000-100000 Litres"/>
      <sheetName val="TempAbs"/>
      <sheetName val="CDMast"/>
      <sheetName val="Relig-place"/>
      <sheetName val="Sheet2"/>
      <sheetName val="CDSteelMaster"/>
      <sheetName val="CH-1"/>
      <sheetName val="CHALAN_GPF"/>
      <sheetName val="number"/>
      <sheetName val="2-25-4"/>
      <sheetName val="PC"/>
      <sheetName val="St 5 Eng"/>
      <sheetName val="Absc.."/>
      <sheetName val="M - 2L"/>
      <sheetName val="Sheet3"/>
      <sheetName val="ecorise"/>
      <sheetName val="Rate Reference"/>
      <sheetName val="VIWSCo1"/>
      <sheetName val="O &amp; M-Panam dam &amp; filter Plant"/>
      <sheetName val="TOTAL_INTAKE WELL &amp; PS"/>
      <sheetName val="Abstract"/>
      <sheetName val="5"/>
      <sheetName val="PH-V (20-07-06) (77)"/>
      <sheetName val="KKPB- PIPELINE WORKS"/>
      <sheetName val="Anex_1_"/>
      <sheetName val="Anex_2"/>
      <sheetName val="Sch_B"/>
      <sheetName val="Details_Salary"/>
      <sheetName val="Qty_Cist_10000-100000_Litres"/>
      <sheetName val="Recapulation_Sheet"/>
      <sheetName val="M_-_2L"/>
      <sheetName val="St_5_Eng"/>
      <sheetName val="Absc__"/>
      <sheetName val="Rate_Reference"/>
      <sheetName val="O_&amp;_M-Panam_dam_&amp;_filter_Plant"/>
      <sheetName val="TOTAL_INTAKE_WELL_&amp;_PS"/>
      <sheetName val="Anex_1_1"/>
      <sheetName val="Anex_21"/>
      <sheetName val="Sch_B1"/>
      <sheetName val="Recapulation_Sheet1"/>
      <sheetName val="Details_Salary1"/>
      <sheetName val="Qty_Cist_10000-100000_Litres1"/>
      <sheetName val="M_-_2L1"/>
      <sheetName val="St_5_Eng1"/>
      <sheetName val="Absc__1"/>
      <sheetName val="Rate_Reference1"/>
      <sheetName val="O_&amp;_M-Panam_dam_&amp;_filter_Plant1"/>
      <sheetName val="TOTAL_INTAKE_WELL_&amp;_PS1"/>
      <sheetName val="PH-V_(20-07-06)_(77)"/>
      <sheetName val="KKPB-_PIPELINE_WORKS"/>
      <sheetName val="Anex_1_2"/>
      <sheetName val="Anex_22"/>
      <sheetName val="Sch_B2"/>
      <sheetName val="Recapulation_Sheet2"/>
      <sheetName val="Details_Salary2"/>
      <sheetName val="Qty_Cist_10000-100000_Litres2"/>
      <sheetName val="St_5_Eng2"/>
      <sheetName val="Absc__2"/>
      <sheetName val="Rate_Reference2"/>
      <sheetName val="M_-_2L2"/>
      <sheetName val="O_&amp;_M-Panam_dam_&amp;_filter_Plant2"/>
      <sheetName val="TOTAL_INTAKE_WELL_&amp;_PS2"/>
      <sheetName val="PH-V_(20-07-06)_(77)1"/>
      <sheetName val="KKPB-_PIPELINE_WORKS1"/>
      <sheetName val="lead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Gen.Data"/>
      <sheetName val="Ex-Saving Data"/>
      <sheetName val="Exess-Saving"/>
      <sheetName val="Mat.Cons.St."/>
      <sheetName val="strata chart"/>
      <sheetName val="strata inf"/>
      <sheetName val="Extra Item RL"/>
      <sheetName val="DR-Bill"/>
      <sheetName val="F &amp;F BILL"/>
      <sheetName val="NUM"/>
      <sheetName val="Comp.Cert."/>
      <sheetName val="00000000"/>
    </sheetNames>
    <sheetDataSet>
      <sheetData sheetId="0"/>
      <sheetData sheetId="1">
        <row r="5">
          <cell r="A5">
            <v>1</v>
          </cell>
          <cell r="B5" t="str">
            <v>PILOT</v>
          </cell>
          <cell r="C5">
            <v>220</v>
          </cell>
          <cell r="D5">
            <v>215</v>
          </cell>
          <cell r="E5">
            <v>300</v>
          </cell>
          <cell r="F5">
            <v>220</v>
          </cell>
          <cell r="G5">
            <v>66000</v>
          </cell>
          <cell r="H5">
            <v>215</v>
          </cell>
          <cell r="I5">
            <v>64500</v>
          </cell>
          <cell r="J5">
            <v>0</v>
          </cell>
          <cell r="K5">
            <v>0</v>
          </cell>
          <cell r="L5">
            <v>5</v>
          </cell>
          <cell r="M5">
            <v>1500</v>
          </cell>
        </row>
        <row r="6">
          <cell r="A6">
            <v>2</v>
          </cell>
          <cell r="B6" t="str">
            <v>REAMMING-550</v>
          </cell>
          <cell r="C6">
            <v>220</v>
          </cell>
          <cell r="D6">
            <v>210</v>
          </cell>
          <cell r="E6">
            <v>185</v>
          </cell>
          <cell r="F6">
            <v>220</v>
          </cell>
          <cell r="G6">
            <v>40700</v>
          </cell>
          <cell r="H6">
            <v>210</v>
          </cell>
          <cell r="I6">
            <v>38850</v>
          </cell>
          <cell r="J6">
            <v>0</v>
          </cell>
          <cell r="K6">
            <v>0</v>
          </cell>
          <cell r="L6">
            <v>10</v>
          </cell>
          <cell r="M6">
            <v>1850</v>
          </cell>
        </row>
        <row r="7">
          <cell r="A7">
            <v>3</v>
          </cell>
          <cell r="B7" t="str">
            <v>REAMMING-450</v>
          </cell>
          <cell r="C7">
            <v>0</v>
          </cell>
          <cell r="D7">
            <v>0</v>
          </cell>
          <cell r="E7">
            <v>139</v>
          </cell>
          <cell r="F7">
            <v>0</v>
          </cell>
          <cell r="G7">
            <v>0</v>
          </cell>
          <cell r="H7">
            <v>0</v>
          </cell>
          <cell r="I7">
            <v>0</v>
          </cell>
          <cell r="J7">
            <v>0</v>
          </cell>
          <cell r="K7">
            <v>0</v>
          </cell>
          <cell r="L7">
            <v>0</v>
          </cell>
          <cell r="M7">
            <v>0</v>
          </cell>
        </row>
        <row r="8">
          <cell r="A8">
            <v>4</v>
          </cell>
          <cell r="B8" t="str">
            <v>Qty Of Clay ball</v>
          </cell>
          <cell r="C8">
            <v>10</v>
          </cell>
          <cell r="D8">
            <v>1</v>
          </cell>
          <cell r="E8">
            <v>250</v>
          </cell>
          <cell r="F8">
            <v>10</v>
          </cell>
          <cell r="G8">
            <v>2500</v>
          </cell>
          <cell r="H8">
            <v>1</v>
          </cell>
          <cell r="I8">
            <v>250</v>
          </cell>
          <cell r="J8">
            <v>0</v>
          </cell>
          <cell r="K8">
            <v>0</v>
          </cell>
          <cell r="L8">
            <v>9</v>
          </cell>
          <cell r="M8">
            <v>2250</v>
          </cell>
        </row>
        <row r="9">
          <cell r="A9">
            <v>5</v>
          </cell>
          <cell r="B9" t="str">
            <v>GRAVEL</v>
          </cell>
          <cell r="C9">
            <v>32</v>
          </cell>
          <cell r="D9">
            <v>26.25</v>
          </cell>
          <cell r="E9">
            <v>479</v>
          </cell>
          <cell r="F9">
            <v>32</v>
          </cell>
          <cell r="G9">
            <v>15328</v>
          </cell>
          <cell r="H9">
            <v>26.25</v>
          </cell>
          <cell r="I9">
            <v>12573.75</v>
          </cell>
          <cell r="J9">
            <v>0</v>
          </cell>
          <cell r="K9">
            <v>0</v>
          </cell>
          <cell r="L9">
            <v>5.75</v>
          </cell>
          <cell r="M9">
            <v>2754.25</v>
          </cell>
        </row>
        <row r="10">
          <cell r="A10">
            <v>6</v>
          </cell>
          <cell r="B10" t="str">
            <v>Providing of Cement</v>
          </cell>
          <cell r="C10">
            <v>0</v>
          </cell>
          <cell r="D10">
            <v>0</v>
          </cell>
          <cell r="E10">
            <v>2740</v>
          </cell>
          <cell r="F10">
            <v>0</v>
          </cell>
          <cell r="G10">
            <v>0</v>
          </cell>
          <cell r="H10">
            <v>0</v>
          </cell>
          <cell r="I10">
            <v>0</v>
          </cell>
          <cell r="J10">
            <v>0</v>
          </cell>
          <cell r="K10">
            <v>0</v>
          </cell>
          <cell r="L10">
            <v>0</v>
          </cell>
          <cell r="M10">
            <v>0</v>
          </cell>
        </row>
        <row r="11">
          <cell r="A11">
            <v>7</v>
          </cell>
          <cell r="B11" t="str">
            <v>Cement Sealing</v>
          </cell>
          <cell r="C11">
            <v>0</v>
          </cell>
          <cell r="D11">
            <v>0</v>
          </cell>
          <cell r="E11">
            <v>6033</v>
          </cell>
          <cell r="F11">
            <v>0</v>
          </cell>
          <cell r="G11">
            <v>0</v>
          </cell>
          <cell r="H11">
            <v>0</v>
          </cell>
          <cell r="I11">
            <v>0</v>
          </cell>
          <cell r="J11">
            <v>0</v>
          </cell>
          <cell r="K11">
            <v>0</v>
          </cell>
          <cell r="L11">
            <v>0</v>
          </cell>
          <cell r="M11">
            <v>0</v>
          </cell>
        </row>
        <row r="12">
          <cell r="A12">
            <v>8</v>
          </cell>
          <cell r="B12" t="str">
            <v>Bottom Cement Sealing</v>
          </cell>
          <cell r="C12">
            <v>0</v>
          </cell>
          <cell r="D12">
            <v>0</v>
          </cell>
          <cell r="E12">
            <v>3011</v>
          </cell>
          <cell r="F12">
            <v>0</v>
          </cell>
          <cell r="G12">
            <v>0</v>
          </cell>
          <cell r="H12">
            <v>0</v>
          </cell>
          <cell r="I12">
            <v>0</v>
          </cell>
          <cell r="J12">
            <v>0</v>
          </cell>
          <cell r="K12">
            <v>0</v>
          </cell>
          <cell r="L12">
            <v>0</v>
          </cell>
          <cell r="M12">
            <v>0</v>
          </cell>
        </row>
        <row r="13">
          <cell r="A13">
            <v>9</v>
          </cell>
          <cell r="B13" t="str">
            <v>Air Line &amp; Drop line</v>
          </cell>
          <cell r="C13">
            <v>220</v>
          </cell>
          <cell r="D13">
            <v>210</v>
          </cell>
          <cell r="E13">
            <v>55</v>
          </cell>
          <cell r="F13">
            <v>220</v>
          </cell>
          <cell r="G13">
            <v>12100</v>
          </cell>
          <cell r="H13">
            <v>210</v>
          </cell>
          <cell r="I13">
            <v>11550</v>
          </cell>
          <cell r="J13">
            <v>0</v>
          </cell>
          <cell r="K13">
            <v>0</v>
          </cell>
          <cell r="L13">
            <v>10</v>
          </cell>
          <cell r="M13">
            <v>550</v>
          </cell>
        </row>
        <row r="14">
          <cell r="A14">
            <v>10</v>
          </cell>
          <cell r="B14" t="str">
            <v>Compressor-900/200</v>
          </cell>
          <cell r="C14">
            <v>1</v>
          </cell>
          <cell r="D14">
            <v>1</v>
          </cell>
          <cell r="E14">
            <v>7500</v>
          </cell>
          <cell r="F14">
            <v>1</v>
          </cell>
          <cell r="G14">
            <v>7500</v>
          </cell>
          <cell r="H14">
            <v>1</v>
          </cell>
          <cell r="I14">
            <v>7500</v>
          </cell>
          <cell r="J14">
            <v>0</v>
          </cell>
          <cell r="K14">
            <v>0</v>
          </cell>
          <cell r="L14">
            <v>0</v>
          </cell>
          <cell r="M14">
            <v>0</v>
          </cell>
        </row>
        <row r="15">
          <cell r="A15">
            <v>11</v>
          </cell>
          <cell r="B15" t="str">
            <v>Compressor-600/150</v>
          </cell>
          <cell r="C15">
            <v>0</v>
          </cell>
          <cell r="D15">
            <v>0</v>
          </cell>
          <cell r="E15">
            <v>6300</v>
          </cell>
          <cell r="F15">
            <v>0</v>
          </cell>
          <cell r="G15">
            <v>0</v>
          </cell>
          <cell r="H15">
            <v>0</v>
          </cell>
          <cell r="I15">
            <v>0</v>
          </cell>
          <cell r="J15">
            <v>0</v>
          </cell>
          <cell r="K15">
            <v>0</v>
          </cell>
          <cell r="L15">
            <v>0</v>
          </cell>
          <cell r="M15">
            <v>0</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00000"/>
      <sheetName val="Bill Statement"/>
      <sheetName val="Esti."/>
      <sheetName val="Bill"/>
      <sheetName val="Exce-sav"/>
      <sheetName val="PROFORMA - A"/>
      <sheetName val="TPC 2 Level "/>
      <sheetName val="Zone level"/>
      <sheetName val="Extra Item"/>
      <sheetName val="TPC 1 Level"/>
      <sheetName val="Division Level"/>
      <sheetName val="A"/>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M"/>
      <sheetName val="12-03"/>
      <sheetName val="A12-03"/>
      <sheetName val="T12-03"/>
      <sheetName val="TT12-03"/>
      <sheetName val="01-04"/>
      <sheetName val="T01-04"/>
      <sheetName val="TT01-04"/>
      <sheetName val="02-04"/>
      <sheetName val="T02-04"/>
      <sheetName val="TT-02-04"/>
      <sheetName val="03-04"/>
      <sheetName val="T03-04"/>
      <sheetName val="TT03-04"/>
      <sheetName val="04-04"/>
      <sheetName val="T04-04"/>
      <sheetName val="TT04-04"/>
      <sheetName val="05-04"/>
      <sheetName val="T05-04"/>
      <sheetName val="TT05-04"/>
      <sheetName val="06-04"/>
      <sheetName val="T06-04 "/>
      <sheetName val="TT06-04"/>
      <sheetName val="08-04"/>
      <sheetName val="T08-04"/>
      <sheetName val="TT08-04"/>
      <sheetName val="09-04"/>
      <sheetName val="T09-04"/>
      <sheetName val="TT09-04"/>
      <sheetName val="10-04"/>
      <sheetName val="T10-04"/>
      <sheetName val="TT10-04"/>
      <sheetName val="11-04 "/>
      <sheetName val="T11-04"/>
      <sheetName val="TT11-04"/>
      <sheetName val="12-04"/>
      <sheetName val="T 12-04"/>
      <sheetName val="TT12-04"/>
      <sheetName val="1-05"/>
      <sheetName val="T1-05"/>
      <sheetName val="TT1-05"/>
      <sheetName val="2-05"/>
      <sheetName val="T2-05"/>
      <sheetName val="TT2-05"/>
      <sheetName val="3-05"/>
      <sheetName val="T3-05"/>
      <sheetName val="TT3-05"/>
      <sheetName val="4-05"/>
      <sheetName val="T4-05"/>
      <sheetName val="TT4-05"/>
      <sheetName val="5-05"/>
      <sheetName val="T5-05"/>
      <sheetName val="TT5-05"/>
      <sheetName val="6-05"/>
      <sheetName val="T6-05"/>
      <sheetName val="TT6-05"/>
      <sheetName val="7-05"/>
      <sheetName val="T7-05"/>
      <sheetName val="TT7-05"/>
      <sheetName val="8-05"/>
      <sheetName val="T8-05"/>
      <sheetName val="TT8-05"/>
      <sheetName val="9-05"/>
      <sheetName val="T9-05"/>
      <sheetName val="TT9-05"/>
      <sheetName val="10-05"/>
      <sheetName val="T10-05"/>
      <sheetName val="TT10-05"/>
      <sheetName val="11-05"/>
      <sheetName val="T11-05"/>
      <sheetName val="TT11-05"/>
      <sheetName val="12-05"/>
      <sheetName val="T12-05"/>
      <sheetName val="TT12-05"/>
      <sheetName val="1-06"/>
      <sheetName val="T1-06"/>
      <sheetName val="TT1-06"/>
      <sheetName val="2-06"/>
      <sheetName val="T2-06"/>
      <sheetName val="TT2-06"/>
      <sheetName val="3-06"/>
      <sheetName val="T3-06"/>
      <sheetName val="TT3-06"/>
      <sheetName val="forv-abs"/>
      <sheetName val="ABS"/>
      <sheetName val="4-06"/>
      <sheetName val="T4-06"/>
      <sheetName val="TT4-06"/>
      <sheetName val="5-06"/>
      <sheetName val="T5-06"/>
      <sheetName val="TT5-06"/>
      <sheetName val="6-06"/>
      <sheetName val="T6-06"/>
      <sheetName val="TT6-06"/>
      <sheetName val="7-06"/>
      <sheetName val="T7-06"/>
      <sheetName val="TT7-06"/>
      <sheetName val="8-06"/>
      <sheetName val="T8-06"/>
      <sheetName val="TT8-06"/>
      <sheetName val="9=06  (2)"/>
      <sheetName val="TA 9-06   (2)"/>
      <sheetName val="10-06"/>
      <sheetName val="T10-06"/>
      <sheetName val="TT10-06"/>
      <sheetName val="11-06"/>
      <sheetName val="T11-06"/>
      <sheetName val="TT11-06"/>
      <sheetName val="12-06"/>
      <sheetName val="T12-06"/>
      <sheetName val="TT12-06"/>
      <sheetName val="PAKI-10-06"/>
      <sheetName val="PAKI 11-06"/>
      <sheetName val="PAKI 12-06"/>
      <sheetName val="PAKI 1-07"/>
      <sheetName val="PAKI 2-07"/>
      <sheetName val="PAKI 3-07"/>
      <sheetName val="PAKI 4-07"/>
      <sheetName val="PAKI 5-07"/>
      <sheetName val="PAKI 6-07"/>
      <sheetName val="FORV10-06 12-06"/>
      <sheetName val=" 1-07"/>
      <sheetName val="T1-07"/>
      <sheetName val="TT1-07"/>
      <sheetName val=" 2-07 "/>
      <sheetName val="T2-07"/>
      <sheetName val="TT2-07"/>
      <sheetName val=" 3-07"/>
      <sheetName val="T3-07"/>
      <sheetName val="TT3-07"/>
      <sheetName val=" 4-07"/>
      <sheetName val="T4-07"/>
      <sheetName val="TT4-07"/>
      <sheetName val=" 5-07"/>
      <sheetName val="T5-07"/>
      <sheetName val="TT5-07"/>
      <sheetName val=" 6-07"/>
      <sheetName val="T6-07"/>
      <sheetName val="TT6-07"/>
      <sheetName val="FORV1-07 6-07"/>
      <sheetName val="7-07 "/>
      <sheetName val="T7-07 "/>
      <sheetName val="TT7-07 "/>
      <sheetName val="7-07OLD "/>
      <sheetName val="8-07 "/>
      <sheetName val="9-07 "/>
      <sheetName val="8-07N "/>
      <sheetName val="T8-07 "/>
      <sheetName val="TT8-07"/>
      <sheetName val="9-07N "/>
      <sheetName val="T9-07"/>
      <sheetName val="TT9-07"/>
      <sheetName val="10-07"/>
      <sheetName val="T10-07"/>
      <sheetName val="TT10-07"/>
      <sheetName val="11-07"/>
      <sheetName val="T11-07"/>
      <sheetName val="TT11-07"/>
      <sheetName val="FORV 7-07 11-07"/>
      <sheetName val="12-07"/>
      <sheetName val="T12-07"/>
      <sheetName val="TT12-07"/>
      <sheetName val="1-08"/>
      <sheetName val="T1-08 "/>
      <sheetName val="TT1-08 "/>
      <sheetName val="2-08 "/>
      <sheetName val="T2-08"/>
      <sheetName val="TT2-08"/>
      <sheetName val="FORV12-07 2-08"/>
      <sheetName val="3-08"/>
      <sheetName val="4-08"/>
      <sheetName val="T4-08"/>
      <sheetName val="TT4-08"/>
      <sheetName val="5-08 GNR"/>
      <sheetName val="T5-08 GNR"/>
      <sheetName val="TT5-08GNR"/>
      <sheetName val="FORV3-08 5-08"/>
      <sheetName val="FORV3-08 5-08snm"/>
      <sheetName val="5-08 HMT"/>
      <sheetName val="T5-08 HMT"/>
      <sheetName val="TT5-08 HMT"/>
      <sheetName val="6-08"/>
      <sheetName val="T6-08 HMT"/>
      <sheetName val="TT6-08 HMT"/>
      <sheetName val="7-08"/>
      <sheetName val="T7-08 HMT"/>
      <sheetName val="TT7-08 HMT"/>
      <sheetName val="8-08"/>
      <sheetName val="T8-08 HMT"/>
      <sheetName val="TT8-08 HMT"/>
      <sheetName val="9-08"/>
      <sheetName val="T9-08 HMT"/>
      <sheetName val="TT9-08 HMT"/>
      <sheetName val="10-08 HMT"/>
      <sheetName val="T10-08 HMT"/>
      <sheetName val="TT10-08 HMT"/>
      <sheetName val="FORV6-08 10-08snm hmt"/>
      <sheetName val="FORV6-08 10-08 dn snm hmt"/>
      <sheetName val="CR REPO SRT 24-10-08 TO 31-3-09"/>
      <sheetName val="Sheet1"/>
      <sheetName val="10-08 SRT"/>
      <sheetName val="T10-08 SRT"/>
      <sheetName val="TT10-08 SRT"/>
      <sheetName val="FORV10-08 10-08snm srt"/>
      <sheetName val="11-08"/>
      <sheetName val="T11-08 SRT"/>
      <sheetName val="TT11-08 SRT"/>
      <sheetName val="12-08"/>
      <sheetName val="T12-08 SRT"/>
      <sheetName val="TT12-08 SRT"/>
      <sheetName val="FORV11-08 12-08snm srt"/>
      <sheetName val="1-09"/>
      <sheetName val="T1-09 SRT"/>
      <sheetName val="TT1-09 SRT"/>
      <sheetName val="2-09"/>
      <sheetName val="T2-09"/>
      <sheetName val="TT2-09 "/>
      <sheetName val="FORV1-09 2-09snm srt"/>
      <sheetName val="3-09 "/>
      <sheetName val="4-09"/>
      <sheetName val="5-09"/>
      <sheetName val="PAKI 2-09"/>
      <sheetName val="PAKI 3-09 "/>
      <sheetName val="PAKI 4-09"/>
      <sheetName val="PAKI 5-09"/>
      <sheetName val="XL4Test5"/>
      <sheetName val="PAKI 6-09"/>
      <sheetName val="PAKI 7-09"/>
      <sheetName val="PAKI 8-09"/>
      <sheetName val="PAKI 9-09"/>
      <sheetName val="PAKI 10-09"/>
    </sheetNames>
    <sheetDataSet>
      <sheetData sheetId="0" refreshError="1">
        <row r="50">
          <cell r="A50">
            <v>0</v>
          </cell>
          <cell r="B50" t="str">
            <v>Zero</v>
          </cell>
          <cell r="C50" t="str">
            <v>z&amp;r(</v>
          </cell>
        </row>
        <row r="51">
          <cell r="A51">
            <v>1</v>
          </cell>
          <cell r="B51" t="str">
            <v>One</v>
          </cell>
          <cell r="C51" t="str">
            <v>Ak</v>
          </cell>
        </row>
        <row r="52">
          <cell r="A52">
            <v>2</v>
          </cell>
          <cell r="B52" t="str">
            <v>Two</v>
          </cell>
          <cell r="C52" t="str">
            <v>b(</v>
          </cell>
        </row>
        <row r="53">
          <cell r="A53">
            <v>3</v>
          </cell>
          <cell r="B53" t="str">
            <v>Three</v>
          </cell>
          <cell r="C53" t="str">
            <v>HN</v>
          </cell>
        </row>
        <row r="54">
          <cell r="A54">
            <v>4</v>
          </cell>
          <cell r="B54" t="str">
            <v>Four</v>
          </cell>
          <cell r="C54" t="str">
            <v>ciir</v>
          </cell>
        </row>
        <row r="55">
          <cell r="A55">
            <v>5</v>
          </cell>
          <cell r="B55" t="str">
            <v>Five</v>
          </cell>
          <cell r="C55" t="str">
            <v>piIci</v>
          </cell>
        </row>
        <row r="56">
          <cell r="A56">
            <v>6</v>
          </cell>
          <cell r="B56" t="str">
            <v>Six</v>
          </cell>
          <cell r="C56" t="str">
            <v>C.</v>
          </cell>
        </row>
        <row r="57">
          <cell r="A57">
            <v>7</v>
          </cell>
          <cell r="B57" t="str">
            <v>Seven</v>
          </cell>
          <cell r="C57" t="str">
            <v>siiti</v>
          </cell>
        </row>
        <row r="58">
          <cell r="A58">
            <v>8</v>
          </cell>
          <cell r="B58" t="str">
            <v>Eight</v>
          </cell>
          <cell r="C58" t="str">
            <v>aiiQ</v>
          </cell>
        </row>
        <row r="59">
          <cell r="A59">
            <v>9</v>
          </cell>
          <cell r="B59" t="str">
            <v>Nine</v>
          </cell>
          <cell r="C59" t="str">
            <v>nivi</v>
          </cell>
        </row>
        <row r="60">
          <cell r="A60">
            <v>10</v>
          </cell>
          <cell r="B60" t="str">
            <v>Ten</v>
          </cell>
          <cell r="C60" t="str">
            <v>dSi</v>
          </cell>
        </row>
        <row r="61">
          <cell r="A61">
            <v>11</v>
          </cell>
          <cell r="B61" t="str">
            <v>Eleven</v>
          </cell>
          <cell r="C61" t="str">
            <v>ai*giyiir</v>
          </cell>
        </row>
        <row r="62">
          <cell r="A62">
            <v>12</v>
          </cell>
          <cell r="B62" t="str">
            <v>Twelve</v>
          </cell>
          <cell r="C62" t="str">
            <v>biir</v>
          </cell>
        </row>
        <row r="63">
          <cell r="A63">
            <v>13</v>
          </cell>
          <cell r="B63" t="str">
            <v>Thirteen</v>
          </cell>
          <cell r="C63" t="str">
            <v>t(r</v>
          </cell>
        </row>
        <row r="64">
          <cell r="A64">
            <v>14</v>
          </cell>
          <cell r="B64" t="str">
            <v>Fourteen</v>
          </cell>
          <cell r="C64" t="str">
            <v>ci)d</v>
          </cell>
        </row>
        <row r="65">
          <cell r="A65">
            <v>15</v>
          </cell>
          <cell r="B65" t="str">
            <v>Fifteen</v>
          </cell>
          <cell r="C65" t="str">
            <v>pIdr</v>
          </cell>
        </row>
        <row r="66">
          <cell r="A66">
            <v>16</v>
          </cell>
          <cell r="B66" t="str">
            <v>Sixteen</v>
          </cell>
          <cell r="C66" t="str">
            <v>si(L</v>
          </cell>
        </row>
        <row r="67">
          <cell r="A67">
            <v>17</v>
          </cell>
          <cell r="B67" t="str">
            <v>Seventeen</v>
          </cell>
          <cell r="C67" t="str">
            <v>sittir</v>
          </cell>
        </row>
        <row r="68">
          <cell r="A68">
            <v>18</v>
          </cell>
          <cell r="B68" t="str">
            <v>Eighteen</v>
          </cell>
          <cell r="C68" t="str">
            <v>aiqir</v>
          </cell>
        </row>
        <row r="69">
          <cell r="A69">
            <v>19</v>
          </cell>
          <cell r="B69" t="str">
            <v>Nineteen</v>
          </cell>
          <cell r="C69" t="str">
            <v>ai(gi*Nsi</v>
          </cell>
        </row>
        <row r="70">
          <cell r="A70">
            <v>20</v>
          </cell>
          <cell r="B70" t="str">
            <v>Twenty</v>
          </cell>
          <cell r="C70" t="str">
            <v>vi&amp;si</v>
          </cell>
        </row>
        <row r="71">
          <cell r="A71">
            <v>21</v>
          </cell>
          <cell r="B71" t="str">
            <v>Twenty One</v>
          </cell>
          <cell r="C71" t="str">
            <v>Akvi&amp;si</v>
          </cell>
        </row>
        <row r="72">
          <cell r="A72">
            <v>22</v>
          </cell>
          <cell r="B72" t="str">
            <v>Twenty Two</v>
          </cell>
          <cell r="C72" t="str">
            <v>biivi&amp;si</v>
          </cell>
        </row>
        <row r="73">
          <cell r="A73">
            <v>23</v>
          </cell>
          <cell r="B73" t="str">
            <v>Twenty Three</v>
          </cell>
          <cell r="C73" t="str">
            <v>t(vi&amp;si</v>
          </cell>
        </row>
        <row r="74">
          <cell r="A74">
            <v>24</v>
          </cell>
          <cell r="B74" t="str">
            <v>Twenty Four</v>
          </cell>
          <cell r="C74" t="str">
            <v>ci(vi&amp;si</v>
          </cell>
        </row>
        <row r="75">
          <cell r="A75">
            <v>25</v>
          </cell>
          <cell r="B75" t="str">
            <v>Twenty Five</v>
          </cell>
          <cell r="C75" t="str">
            <v>picci&amp;si</v>
          </cell>
        </row>
        <row r="76">
          <cell r="A76">
            <v>26</v>
          </cell>
          <cell r="B76" t="str">
            <v>Twenty Six</v>
          </cell>
          <cell r="C76" t="str">
            <v>Cvvi&amp;si</v>
          </cell>
        </row>
        <row r="77">
          <cell r="A77">
            <v>27</v>
          </cell>
          <cell r="B77" t="str">
            <v>Twenty Seven</v>
          </cell>
          <cell r="C77" t="str">
            <v>sittiivi&amp;si</v>
          </cell>
        </row>
        <row r="78">
          <cell r="A78">
            <v>28</v>
          </cell>
          <cell r="B78" t="str">
            <v>Twenty Eight</v>
          </cell>
          <cell r="C78" t="str">
            <v>aiQyiivi&amp;si</v>
          </cell>
        </row>
        <row r="79">
          <cell r="A79">
            <v>29</v>
          </cell>
          <cell r="B79" t="str">
            <v>Twenty Nine</v>
          </cell>
          <cell r="C79" t="str">
            <v>ai(giNti&amp;si</v>
          </cell>
        </row>
        <row r="80">
          <cell r="A80">
            <v>30</v>
          </cell>
          <cell r="B80" t="str">
            <v>Thirty</v>
          </cell>
          <cell r="C80" t="str">
            <v>H&amp;si</v>
          </cell>
        </row>
        <row r="81">
          <cell r="A81">
            <v>31</v>
          </cell>
          <cell r="B81" t="str">
            <v>Thirty One</v>
          </cell>
          <cell r="C81" t="str">
            <v>AkH&amp;si</v>
          </cell>
        </row>
        <row r="82">
          <cell r="A82">
            <v>32</v>
          </cell>
          <cell r="B82" t="str">
            <v>Thirty Two</v>
          </cell>
          <cell r="C82" t="str">
            <v>biH&amp;si</v>
          </cell>
        </row>
        <row r="83">
          <cell r="A83">
            <v>33</v>
          </cell>
          <cell r="B83" t="str">
            <v>Thirty Three</v>
          </cell>
          <cell r="C83" t="str">
            <v>H!H&amp;si</v>
          </cell>
        </row>
        <row r="84">
          <cell r="A84">
            <v>34</v>
          </cell>
          <cell r="B84" t="str">
            <v>Thirty Four</v>
          </cell>
          <cell r="C84" t="str">
            <v>ci(H&amp;si</v>
          </cell>
        </row>
        <row r="85">
          <cell r="A85">
            <v>35</v>
          </cell>
          <cell r="B85" t="str">
            <v>Thirty Five</v>
          </cell>
          <cell r="C85" t="str">
            <v>pioIH&amp;si</v>
          </cell>
        </row>
        <row r="86">
          <cell r="A86">
            <v>36</v>
          </cell>
          <cell r="B86" t="str">
            <v>Thirty Six</v>
          </cell>
          <cell r="C86" t="str">
            <v>CH&amp;si</v>
          </cell>
        </row>
        <row r="87">
          <cell r="A87">
            <v>37</v>
          </cell>
          <cell r="B87" t="str">
            <v>Thirty Seven</v>
          </cell>
          <cell r="C87" t="str">
            <v>siDH&amp;si</v>
          </cell>
        </row>
        <row r="88">
          <cell r="A88">
            <v>38</v>
          </cell>
          <cell r="B88" t="str">
            <v>Thirty Eight</v>
          </cell>
          <cell r="C88" t="str">
            <v>aiiDH&amp;si</v>
          </cell>
        </row>
        <row r="89">
          <cell r="A89">
            <v>39</v>
          </cell>
          <cell r="B89" t="str">
            <v>Thirty Nine</v>
          </cell>
          <cell r="C89" t="str">
            <v>ai(giNciili&amp;si</v>
          </cell>
        </row>
        <row r="90">
          <cell r="A90">
            <v>40</v>
          </cell>
          <cell r="B90" t="str">
            <v>Forty</v>
          </cell>
          <cell r="C90" t="str">
            <v>ciili&amp;si</v>
          </cell>
        </row>
        <row r="91">
          <cell r="A91">
            <v>41</v>
          </cell>
          <cell r="B91" t="str">
            <v>Forty One</v>
          </cell>
          <cell r="C91" t="str">
            <v>Aktiili&amp;si</v>
          </cell>
        </row>
        <row r="92">
          <cell r="A92">
            <v>42</v>
          </cell>
          <cell r="B92" t="str">
            <v>Forty Two</v>
          </cell>
          <cell r="C92" t="str">
            <v>b(tiili&amp;si</v>
          </cell>
        </row>
        <row r="93">
          <cell r="A93">
            <v>43</v>
          </cell>
          <cell r="B93" t="str">
            <v>Forty Three</v>
          </cell>
          <cell r="C93" t="str">
            <v>t(tiili&amp;si</v>
          </cell>
        </row>
        <row r="94">
          <cell r="A94">
            <v>44</v>
          </cell>
          <cell r="B94" t="str">
            <v>Forty Four</v>
          </cell>
          <cell r="C94" t="str">
            <v>c+oviili&amp;si</v>
          </cell>
        </row>
        <row r="95">
          <cell r="A95">
            <v>45</v>
          </cell>
          <cell r="B95" t="str">
            <v>Forty Five</v>
          </cell>
          <cell r="C95" t="str">
            <v>pi&amp;stiili&amp;si</v>
          </cell>
        </row>
        <row r="96">
          <cell r="A96">
            <v>46</v>
          </cell>
          <cell r="B96" t="str">
            <v>Forty Six</v>
          </cell>
          <cell r="C96" t="str">
            <v>C!ttiili&amp;si</v>
          </cell>
        </row>
        <row r="97">
          <cell r="A97">
            <v>47</v>
          </cell>
          <cell r="B97" t="str">
            <v>Forty Seven</v>
          </cell>
          <cell r="C97" t="str">
            <v>s+Dtiili&amp;si</v>
          </cell>
        </row>
        <row r="98">
          <cell r="A98">
            <v>48</v>
          </cell>
          <cell r="B98" t="str">
            <v>Forty Eight</v>
          </cell>
          <cell r="C98" t="str">
            <v>aiDtiili&amp;si</v>
          </cell>
        </row>
        <row r="99">
          <cell r="A99">
            <v>49</v>
          </cell>
          <cell r="B99" t="str">
            <v>Forty Nine</v>
          </cell>
          <cell r="C99" t="str">
            <v>ai(giNpicciisi</v>
          </cell>
        </row>
        <row r="100">
          <cell r="A100">
            <v>50</v>
          </cell>
          <cell r="B100" t="str">
            <v>Fifty</v>
          </cell>
          <cell r="C100" t="str">
            <v>picciisi</v>
          </cell>
        </row>
        <row r="101">
          <cell r="A101">
            <v>51</v>
          </cell>
          <cell r="B101" t="str">
            <v>Fifty One</v>
          </cell>
          <cell r="C101" t="str">
            <v>a(kivini</v>
          </cell>
        </row>
        <row r="102">
          <cell r="A102">
            <v>52</v>
          </cell>
          <cell r="B102" t="str">
            <v>Fifty Two</v>
          </cell>
          <cell r="C102" t="str">
            <v>biivini</v>
          </cell>
        </row>
        <row r="103">
          <cell r="A103">
            <v>53</v>
          </cell>
          <cell r="B103" t="str">
            <v>Fifty Three</v>
          </cell>
          <cell r="C103" t="str">
            <v>t(pini</v>
          </cell>
        </row>
        <row r="104">
          <cell r="A104">
            <v>54</v>
          </cell>
          <cell r="B104" t="str">
            <v>Fifty Four</v>
          </cell>
          <cell r="C104" t="str">
            <v>ci(pini</v>
          </cell>
        </row>
        <row r="105">
          <cell r="A105">
            <v>55</v>
          </cell>
          <cell r="B105" t="str">
            <v>Fifty Five</v>
          </cell>
          <cell r="C105" t="str">
            <v>pIciivini</v>
          </cell>
        </row>
        <row r="106">
          <cell r="A106">
            <v>56</v>
          </cell>
          <cell r="B106" t="str">
            <v>Fifty Six</v>
          </cell>
          <cell r="C106" t="str">
            <v>Cppini</v>
          </cell>
        </row>
        <row r="107">
          <cell r="A107">
            <v>57</v>
          </cell>
          <cell r="B107" t="str">
            <v>Fifty Seven</v>
          </cell>
          <cell r="C107" t="str">
            <v>sittiivini</v>
          </cell>
        </row>
        <row r="108">
          <cell r="A108">
            <v>58</v>
          </cell>
          <cell r="B108" t="str">
            <v>Fifty Eight</v>
          </cell>
          <cell r="C108" t="str">
            <v>aiQivini</v>
          </cell>
        </row>
        <row r="109">
          <cell r="A109">
            <v>59</v>
          </cell>
          <cell r="B109" t="str">
            <v>Fifty Nine</v>
          </cell>
          <cell r="C109" t="str">
            <v>ai(giNsiih&amp;Q</v>
          </cell>
        </row>
        <row r="110">
          <cell r="A110">
            <v>60</v>
          </cell>
          <cell r="B110" t="str">
            <v>Sixty</v>
          </cell>
          <cell r="C110" t="str">
            <v>siih&amp;Q</v>
          </cell>
        </row>
        <row r="111">
          <cell r="A111">
            <v>61</v>
          </cell>
          <cell r="B111" t="str">
            <v>Sixty One</v>
          </cell>
          <cell r="C111" t="str">
            <v>a(ksiQ</v>
          </cell>
        </row>
        <row r="112">
          <cell r="A112">
            <v>62</v>
          </cell>
          <cell r="B112" t="str">
            <v>Sixty Two</v>
          </cell>
          <cell r="C112" t="str">
            <v>biisiQ</v>
          </cell>
        </row>
        <row r="113">
          <cell r="A113">
            <v>63</v>
          </cell>
          <cell r="B113" t="str">
            <v>Sixty Three</v>
          </cell>
          <cell r="C113" t="str">
            <v>H!siQ</v>
          </cell>
        </row>
        <row r="114">
          <cell r="A114">
            <v>64</v>
          </cell>
          <cell r="B114" t="str">
            <v>Sixty Four</v>
          </cell>
          <cell r="C114" t="str">
            <v>ci(siQ</v>
          </cell>
        </row>
        <row r="115">
          <cell r="A115">
            <v>65</v>
          </cell>
          <cell r="B115" t="str">
            <v>Sixty Five</v>
          </cell>
          <cell r="C115" t="str">
            <v>piIsiQ</v>
          </cell>
        </row>
        <row r="116">
          <cell r="A116">
            <v>66</v>
          </cell>
          <cell r="B116" t="str">
            <v>Sixty Six</v>
          </cell>
          <cell r="C116" t="str">
            <v>CiCQ</v>
          </cell>
        </row>
        <row r="117">
          <cell r="A117">
            <v>67</v>
          </cell>
          <cell r="B117" t="str">
            <v>Sixty Seven</v>
          </cell>
          <cell r="C117" t="str">
            <v>siDsiQ</v>
          </cell>
        </row>
        <row r="118">
          <cell r="A118">
            <v>68</v>
          </cell>
          <cell r="B118" t="str">
            <v>Sixty Eight</v>
          </cell>
          <cell r="C118" t="str">
            <v>aiDsiQ</v>
          </cell>
        </row>
        <row r="119">
          <cell r="A119">
            <v>69</v>
          </cell>
          <cell r="B119" t="str">
            <v>Sixty Nine</v>
          </cell>
          <cell r="C119" t="str">
            <v>aigiN(si&amp;t(r</v>
          </cell>
        </row>
        <row r="120">
          <cell r="A120">
            <v>70</v>
          </cell>
          <cell r="B120" t="str">
            <v>Seventy</v>
          </cell>
          <cell r="C120" t="str">
            <v>si&amp;tt(r</v>
          </cell>
        </row>
        <row r="121">
          <cell r="A121">
            <v>71</v>
          </cell>
          <cell r="B121" t="str">
            <v>Seventy One</v>
          </cell>
          <cell r="C121" t="str">
            <v>ek(t(r</v>
          </cell>
        </row>
        <row r="122">
          <cell r="A122">
            <v>72</v>
          </cell>
          <cell r="B122" t="str">
            <v>Seventy Two</v>
          </cell>
          <cell r="C122" t="str">
            <v>bi(t(r</v>
          </cell>
        </row>
        <row r="123">
          <cell r="A123">
            <v>73</v>
          </cell>
          <cell r="B123" t="str">
            <v>Seventy Three</v>
          </cell>
          <cell r="C123" t="str">
            <v>ti(t(r</v>
          </cell>
        </row>
        <row r="124">
          <cell r="A124">
            <v>74</v>
          </cell>
          <cell r="B124" t="str">
            <v>Seventy Four</v>
          </cell>
          <cell r="C124" t="str">
            <v>c+ovi(t(r</v>
          </cell>
        </row>
        <row r="125">
          <cell r="A125">
            <v>75</v>
          </cell>
          <cell r="B125" t="str">
            <v>Seventy Five</v>
          </cell>
          <cell r="C125" t="str">
            <v>pIci(t(r</v>
          </cell>
        </row>
        <row r="126">
          <cell r="A126">
            <v>76</v>
          </cell>
          <cell r="B126" t="str">
            <v>Seventy Six</v>
          </cell>
          <cell r="C126" t="str">
            <v>C(t(r</v>
          </cell>
        </row>
        <row r="127">
          <cell r="A127">
            <v>77</v>
          </cell>
          <cell r="B127" t="str">
            <v>Seventy Seven</v>
          </cell>
          <cell r="C127" t="str">
            <v>si&amp;tti(r</v>
          </cell>
        </row>
        <row r="128">
          <cell r="A128">
            <v>78</v>
          </cell>
          <cell r="B128" t="str">
            <v>Seventy Eight</v>
          </cell>
          <cell r="C128" t="str">
            <v>eQ(t(r</v>
          </cell>
        </row>
        <row r="129">
          <cell r="A129">
            <v>79</v>
          </cell>
          <cell r="B129" t="str">
            <v>Seventy Nine</v>
          </cell>
          <cell r="C129" t="str">
            <v>aigiNyiiAosi&amp;</v>
          </cell>
        </row>
        <row r="130">
          <cell r="A130">
            <v>80</v>
          </cell>
          <cell r="B130" t="str">
            <v>Eighty</v>
          </cell>
          <cell r="C130" t="str">
            <v>Aosi&amp;</v>
          </cell>
        </row>
        <row r="131">
          <cell r="A131">
            <v>81</v>
          </cell>
          <cell r="B131" t="str">
            <v>Eighty One</v>
          </cell>
          <cell r="C131" t="str">
            <v>Akyiisi&amp;</v>
          </cell>
        </row>
        <row r="132">
          <cell r="A132">
            <v>82</v>
          </cell>
          <cell r="B132" t="str">
            <v>Eighty Two</v>
          </cell>
          <cell r="C132" t="str">
            <v>b(yiisi&amp;</v>
          </cell>
        </row>
        <row r="133">
          <cell r="A133">
            <v>83</v>
          </cell>
          <cell r="B133" t="str">
            <v>Eighty Three</v>
          </cell>
          <cell r="C133" t="str">
            <v>t(yiisi&amp;</v>
          </cell>
        </row>
        <row r="134">
          <cell r="A134">
            <v>84</v>
          </cell>
          <cell r="B134" t="str">
            <v>Eighty Four</v>
          </cell>
          <cell r="C134" t="str">
            <v>ci(risi&amp;</v>
          </cell>
        </row>
        <row r="135">
          <cell r="A135">
            <v>85</v>
          </cell>
          <cell r="B135" t="str">
            <v>Eighty Five</v>
          </cell>
          <cell r="C135" t="str">
            <v>pIciisi&amp;</v>
          </cell>
        </row>
        <row r="136">
          <cell r="A136">
            <v>86</v>
          </cell>
          <cell r="B136" t="str">
            <v>Eighty Six</v>
          </cell>
          <cell r="C136" t="str">
            <v>C!yiisi&amp;</v>
          </cell>
        </row>
        <row r="137">
          <cell r="A137">
            <v>87</v>
          </cell>
          <cell r="B137" t="str">
            <v>Eighty Seven</v>
          </cell>
          <cell r="C137" t="str">
            <v>sityiisi&amp;</v>
          </cell>
        </row>
        <row r="138">
          <cell r="A138">
            <v>88</v>
          </cell>
          <cell r="B138" t="str">
            <v>Eighty Eight</v>
          </cell>
          <cell r="C138" t="str">
            <v>aiQyiisi&amp;</v>
          </cell>
        </row>
        <row r="139">
          <cell r="A139">
            <v>89</v>
          </cell>
          <cell r="B139" t="str">
            <v>Eighty Nine</v>
          </cell>
          <cell r="C139" t="str">
            <v>n(vyiisi&amp;</v>
          </cell>
        </row>
        <row r="140">
          <cell r="A140">
            <v>90</v>
          </cell>
          <cell r="B140" t="str">
            <v xml:space="preserve">Ninety </v>
          </cell>
          <cell r="C140" t="str">
            <v>n(v+</v>
          </cell>
        </row>
        <row r="141">
          <cell r="A141">
            <v>91</v>
          </cell>
          <cell r="B141" t="str">
            <v>Ninety One</v>
          </cell>
          <cell r="C141" t="str">
            <v>AkiN#</v>
          </cell>
        </row>
        <row r="142">
          <cell r="A142">
            <v>92</v>
          </cell>
          <cell r="B142" t="str">
            <v>Ninety Two</v>
          </cell>
          <cell r="C142" t="str">
            <v>biiN#</v>
          </cell>
        </row>
        <row r="143">
          <cell r="A143">
            <v>93</v>
          </cell>
          <cell r="B143" t="str">
            <v>Ninety Three</v>
          </cell>
          <cell r="C143" t="str">
            <v>tiiN#</v>
          </cell>
        </row>
        <row r="144">
          <cell r="A144">
            <v>94</v>
          </cell>
          <cell r="B144" t="str">
            <v>Ninety Four</v>
          </cell>
          <cell r="C144" t="str">
            <v>ci(riN#</v>
          </cell>
        </row>
        <row r="145">
          <cell r="A145">
            <v>95</v>
          </cell>
          <cell r="B145" t="str">
            <v>Ninety Five</v>
          </cell>
          <cell r="C145" t="str">
            <v>pIciiN#</v>
          </cell>
        </row>
        <row r="146">
          <cell r="A146">
            <v>96</v>
          </cell>
          <cell r="B146" t="str">
            <v>Ninety Six</v>
          </cell>
          <cell r="C146" t="str">
            <v>Cnn+o</v>
          </cell>
        </row>
        <row r="147">
          <cell r="A147">
            <v>97</v>
          </cell>
          <cell r="B147" t="str">
            <v>Ninety Seven</v>
          </cell>
          <cell r="C147" t="str">
            <v>sittiiN#</v>
          </cell>
        </row>
        <row r="148">
          <cell r="A148">
            <v>98</v>
          </cell>
          <cell r="B148" t="str">
            <v>Ninety Eight</v>
          </cell>
          <cell r="C148" t="str">
            <v>aiQiN#</v>
          </cell>
        </row>
        <row r="149">
          <cell r="A149">
            <v>99</v>
          </cell>
          <cell r="B149" t="str">
            <v>Ninety Nine</v>
          </cell>
          <cell r="C149" t="str">
            <v>nivviiN#</v>
          </cell>
        </row>
        <row r="150">
          <cell r="A150">
            <v>100</v>
          </cell>
          <cell r="B150" t="str">
            <v>Hundred</v>
          </cell>
          <cell r="C150" t="str">
            <v>si(.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bs Washing Ghat 3-4-5 Units"/>
      <sheetName val="Qty Washing Ghat 3-4-5 Units"/>
      <sheetName val="WGDMast"/>
    </sheetNames>
    <sheetDataSet>
      <sheetData sheetId="0" refreshError="1"/>
      <sheetData sheetId="1" refreshError="1"/>
      <sheetData sheetId="2" refreshError="1">
        <row r="3">
          <cell r="B3" t="str">
            <v>Three</v>
          </cell>
          <cell r="C3">
            <v>4.29</v>
          </cell>
          <cell r="D3">
            <v>2.56</v>
          </cell>
          <cell r="E3">
            <v>0.23</v>
          </cell>
          <cell r="F3">
            <v>0.06</v>
          </cell>
          <cell r="G3">
            <v>0.6</v>
          </cell>
          <cell r="H3">
            <v>0.6</v>
          </cell>
          <cell r="I3">
            <v>0.15</v>
          </cell>
          <cell r="J3">
            <v>0.46</v>
          </cell>
          <cell r="K3">
            <v>0.44999999999999996</v>
          </cell>
          <cell r="L3">
            <v>0.35</v>
          </cell>
          <cell r="M3">
            <v>0.2</v>
          </cell>
          <cell r="N3">
            <v>0.35</v>
          </cell>
          <cell r="O3">
            <v>0.1</v>
          </cell>
          <cell r="P3">
            <v>0.23</v>
          </cell>
          <cell r="Q3">
            <v>1.4</v>
          </cell>
          <cell r="R3">
            <v>0.23</v>
          </cell>
          <cell r="S3">
            <v>0.1</v>
          </cell>
          <cell r="T3">
            <v>0.9</v>
          </cell>
          <cell r="U3">
            <v>0.25</v>
          </cell>
          <cell r="V3">
            <v>0.17499999999999999</v>
          </cell>
          <cell r="W3">
            <v>1.05</v>
          </cell>
          <cell r="X3">
            <v>0.26999999999999996</v>
          </cell>
          <cell r="Y3">
            <v>0.1</v>
          </cell>
          <cell r="Z3">
            <v>0.9</v>
          </cell>
          <cell r="AA3">
            <v>0.115</v>
          </cell>
          <cell r="AB3">
            <v>1.2</v>
          </cell>
          <cell r="AC3">
            <v>0.115</v>
          </cell>
          <cell r="AD3">
            <v>0.1</v>
          </cell>
          <cell r="AE3" t="str">
            <v>2*1</v>
          </cell>
          <cell r="AF3">
            <v>2</v>
          </cell>
          <cell r="AG3" t="str">
            <v>3*1</v>
          </cell>
          <cell r="AH3">
            <v>3</v>
          </cell>
          <cell r="AI3">
            <v>0.6</v>
          </cell>
          <cell r="AJ3">
            <v>0.6</v>
          </cell>
          <cell r="AK3">
            <v>0.3</v>
          </cell>
          <cell r="AL3">
            <v>0.19999999999999998</v>
          </cell>
          <cell r="AM3">
            <v>0.1</v>
          </cell>
          <cell r="AN3">
            <v>0.15</v>
          </cell>
          <cell r="AO3">
            <v>0.15</v>
          </cell>
          <cell r="AP3">
            <v>0.06</v>
          </cell>
          <cell r="AQ3">
            <v>1.2</v>
          </cell>
          <cell r="AR3">
            <v>1.2</v>
          </cell>
        </row>
        <row r="4">
          <cell r="B4" t="str">
            <v>Four</v>
          </cell>
          <cell r="C4">
            <v>5.6050000000000004</v>
          </cell>
          <cell r="D4">
            <v>2.56</v>
          </cell>
          <cell r="E4">
            <v>0.23</v>
          </cell>
          <cell r="F4">
            <v>0.06</v>
          </cell>
          <cell r="G4">
            <v>0.6</v>
          </cell>
          <cell r="H4">
            <v>0.6</v>
          </cell>
          <cell r="I4">
            <v>0.15</v>
          </cell>
          <cell r="J4">
            <v>0.46</v>
          </cell>
          <cell r="K4">
            <v>0.44999999999999996</v>
          </cell>
          <cell r="L4">
            <v>0.35</v>
          </cell>
          <cell r="M4">
            <v>0.2</v>
          </cell>
          <cell r="N4">
            <v>0.35</v>
          </cell>
          <cell r="O4">
            <v>0.1</v>
          </cell>
          <cell r="P4">
            <v>0.23</v>
          </cell>
          <cell r="Q4">
            <v>1.4</v>
          </cell>
          <cell r="R4">
            <v>0.23</v>
          </cell>
          <cell r="S4">
            <v>0.1</v>
          </cell>
          <cell r="T4">
            <v>0.9</v>
          </cell>
          <cell r="U4">
            <v>0.25</v>
          </cell>
          <cell r="V4">
            <v>0.17499999999999999</v>
          </cell>
          <cell r="W4">
            <v>1.05</v>
          </cell>
          <cell r="X4">
            <v>0.26999999999999996</v>
          </cell>
          <cell r="Y4">
            <v>0.1</v>
          </cell>
          <cell r="Z4">
            <v>0.9</v>
          </cell>
          <cell r="AA4">
            <v>0.115</v>
          </cell>
          <cell r="AB4">
            <v>1.2</v>
          </cell>
          <cell r="AC4">
            <v>0.115</v>
          </cell>
          <cell r="AD4">
            <v>0.1</v>
          </cell>
          <cell r="AE4" t="str">
            <v>3*1</v>
          </cell>
          <cell r="AF4">
            <v>3</v>
          </cell>
          <cell r="AG4" t="str">
            <v>4*1</v>
          </cell>
          <cell r="AH4">
            <v>4</v>
          </cell>
          <cell r="AI4">
            <v>0.6</v>
          </cell>
          <cell r="AJ4">
            <v>0.6</v>
          </cell>
          <cell r="AK4">
            <v>0.3</v>
          </cell>
          <cell r="AL4">
            <v>0.19999999999999998</v>
          </cell>
          <cell r="AM4">
            <v>0.1</v>
          </cell>
          <cell r="AN4">
            <v>0.15</v>
          </cell>
          <cell r="AO4">
            <v>0.15</v>
          </cell>
          <cell r="AP4">
            <v>0.06</v>
          </cell>
          <cell r="AQ4">
            <v>1.2</v>
          </cell>
          <cell r="AR4">
            <v>1.2</v>
          </cell>
        </row>
        <row r="5">
          <cell r="B5" t="str">
            <v>Five</v>
          </cell>
          <cell r="C5">
            <v>6.92</v>
          </cell>
          <cell r="D5">
            <v>2.56</v>
          </cell>
          <cell r="E5">
            <v>0.23</v>
          </cell>
          <cell r="F5">
            <v>0.06</v>
          </cell>
          <cell r="G5">
            <v>0.6</v>
          </cell>
          <cell r="H5">
            <v>0.6</v>
          </cell>
          <cell r="I5">
            <v>0.15</v>
          </cell>
          <cell r="J5">
            <v>0.46</v>
          </cell>
          <cell r="K5">
            <v>0.44999999999999996</v>
          </cell>
          <cell r="L5">
            <v>0.35</v>
          </cell>
          <cell r="M5">
            <v>0.2</v>
          </cell>
          <cell r="N5">
            <v>0.35</v>
          </cell>
          <cell r="O5">
            <v>0.1</v>
          </cell>
          <cell r="P5">
            <v>0.23</v>
          </cell>
          <cell r="Q5">
            <v>1.4</v>
          </cell>
          <cell r="R5">
            <v>0.23</v>
          </cell>
          <cell r="S5">
            <v>0.1</v>
          </cell>
          <cell r="T5">
            <v>0.9</v>
          </cell>
          <cell r="U5">
            <v>0.25</v>
          </cell>
          <cell r="V5">
            <v>0.17499999999999999</v>
          </cell>
          <cell r="W5">
            <v>1.05</v>
          </cell>
          <cell r="X5">
            <v>0.26999999999999996</v>
          </cell>
          <cell r="Y5">
            <v>0.1</v>
          </cell>
          <cell r="Z5">
            <v>0.9</v>
          </cell>
          <cell r="AA5">
            <v>0.115</v>
          </cell>
          <cell r="AB5">
            <v>1.2</v>
          </cell>
          <cell r="AC5">
            <v>0.115</v>
          </cell>
          <cell r="AD5">
            <v>0.1</v>
          </cell>
          <cell r="AE5" t="str">
            <v>4*1</v>
          </cell>
          <cell r="AF5">
            <v>4</v>
          </cell>
          <cell r="AG5" t="str">
            <v>5*1</v>
          </cell>
          <cell r="AH5">
            <v>5</v>
          </cell>
          <cell r="AI5">
            <v>0.6</v>
          </cell>
          <cell r="AJ5">
            <v>0.6</v>
          </cell>
          <cell r="AK5">
            <v>0.3</v>
          </cell>
          <cell r="AL5">
            <v>0.19999999999999998</v>
          </cell>
          <cell r="AM5">
            <v>0.1</v>
          </cell>
          <cell r="AN5">
            <v>0.15</v>
          </cell>
          <cell r="AO5">
            <v>0.15</v>
          </cell>
          <cell r="AP5">
            <v>0.06</v>
          </cell>
          <cell r="AQ5">
            <v>1.2</v>
          </cell>
          <cell r="AR5">
            <v>1.2</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st Page"/>
      <sheetName val="2 nd Page"/>
      <sheetName val="Ab.-LLC.hscf "/>
      <sheetName val="CH-1"/>
      <sheetName val="CH-2"/>
      <sheetName val="CH GEN."/>
      <sheetName val="BH-1"/>
      <sheetName val="BH-2"/>
      <sheetName val="BH-GEN"/>
      <sheetName val="DAM"/>
      <sheetName val="Ujala-1"/>
      <sheetName val="Ujala-2"/>
      <sheetName val="Ujala-GEN"/>
      <sheetName val="KHAKHARIYA"/>
      <sheetName val="LAKHAPADAR"/>
      <sheetName val="CHITAL"/>
      <sheetName val="Annexure 1-2"/>
      <sheetName val="Annexure-3"/>
      <sheetName val="Annexure-4"/>
      <sheetName val="Deta.est"/>
      <sheetName val="Sheet1 (2)"/>
      <sheetName val="Sheet1"/>
      <sheetName val="Sheet2"/>
      <sheetName val="Sheet3"/>
      <sheetName val="cum"/>
      <sheetName val="Financial"/>
      <sheetName val="Physical"/>
      <sheetName val="Budget 2005-06"/>
      <sheetName val="Till-150305"/>
      <sheetName val="XL4Test5"/>
      <sheetName val="Schedule-A"/>
      <sheetName val="Schedule-B"/>
      <sheetName val="Comp. "/>
      <sheetName val="Dhaman"/>
      <sheetName val="TYPE Rec. "/>
      <sheetName val="Rising Main"/>
      <sheetName val="R.M "/>
      <sheetName val="Pipe Ab"/>
      <sheetName val="Pipe Mes."/>
      <sheetName val="Bore "/>
      <sheetName val="P.H. ab"/>
      <sheetName val="P.H. Trible"/>
      <sheetName val="P.H. Mes"/>
      <sheetName val="P.H.1.8 Trible"/>
      <sheetName val="P.H. 1.8x1.2"/>
      <sheetName val="P.H. 1.8 mes"/>
      <sheetName val="P.M. SUB 3.0HP"/>
      <sheetName val="P.M. Sub 5.0HP"/>
      <sheetName val="C.F."/>
      <sheetName val="ESR 5000 ab"/>
      <sheetName val="ESR 5000 Mes"/>
      <sheetName val="ESR 10000 AB"/>
      <sheetName val="ESR 10000 Mes "/>
      <sheetName val="ESR 15000ab"/>
      <sheetName val="ESR 15000 Mes"/>
      <sheetName val="C.T."/>
      <sheetName val="C.T.Mes"/>
      <sheetName val="DTP Amt."/>
      <sheetName val="S.P. ab"/>
      <sheetName val="S.P. Mes"/>
      <sheetName val="Chlo."/>
      <sheetName val="Ele."/>
      <sheetName val="O&amp;M"/>
      <sheetName val="Desi."/>
      <sheetName val="Annual"/>
      <sheetName val="M&amp;R"/>
      <sheetName val="Dep."/>
      <sheetName val="Bijalwadi"/>
      <sheetName val="Popada"/>
      <sheetName val="Dungara"/>
      <sheetName val="Ninat"/>
      <sheetName val="Khusalpura"/>
      <sheetName val="Kimamli"/>
      <sheetName val="PINPUR DARDA"/>
      <sheetName val="Rang"/>
      <sheetName val="Jatbharthana"/>
      <sheetName val="DELASA"/>
      <sheetName val="Vadpada"/>
      <sheetName val="Vadgam"/>
      <sheetName val="Kim P, H,"/>
      <sheetName val="Mandvi P, H,"/>
      <sheetName val="Ganeshpura"/>
      <sheetName val="Ishanpor"/>
      <sheetName val="Nani Naroli"/>
      <sheetName val="Timba"/>
      <sheetName val="Bardi"/>
      <sheetName val="Patharon"/>
      <sheetName val="Boriya"/>
      <sheetName val="Kim"/>
      <sheetName val="Tena"/>
      <sheetName val="Vadod"/>
      <sheetName val="Kudiyana"/>
      <sheetName val="Kosam"/>
      <sheetName val="Karadava"/>
      <sheetName val="Pardibhado"/>
      <sheetName val="Ganavad"/>
      <sheetName val="Bilvan"/>
      <sheetName val="Divtan"/>
      <sheetName val="Barbodhan"/>
      <sheetName val="Mirzapor"/>
      <sheetName val="Ghala"/>
      <sheetName val="Lavachha"/>
      <sheetName val="Mandvi"/>
      <sheetName val="Barbodhan (2)"/>
      <sheetName val="Nani Naroli (2)"/>
      <sheetName val="Devadh"/>
      <sheetName val="Dungar"/>
      <sheetName val="Dun-2"/>
      <sheetName val="Masad"/>
      <sheetName val="Ganespura"/>
      <sheetName val="Admor"/>
      <sheetName val="Eklera"/>
      <sheetName val="Haripura"/>
      <sheetName val="Tarasadiph"/>
      <sheetName val="tarsadi-pipe."/>
      <sheetName val="Gondaliya"/>
      <sheetName val="Naghoi"/>
      <sheetName val="Barbodhan3"/>
      <sheetName val="Pardi Zakhri"/>
      <sheetName val="Valvada"/>
      <sheetName val="Boriya (2)"/>
      <sheetName val="ISDM-20Vill. (2)"/>
      <sheetName val="ISDM-28-1-05 (2)"/>
      <sheetName val="ALL"/>
      <sheetName val="Tecni"/>
      <sheetName val="N-plan"/>
      <sheetName val="N-IEC"/>
      <sheetName val="NGO-IEC"/>
      <sheetName val="NGO-Plan"/>
      <sheetName val="taluka - guj."/>
      <sheetName val="Taluka Wise"/>
      <sheetName val="NGOwise Abst."/>
      <sheetName val="PIPE Requ."/>
      <sheetName val="Expen"/>
      <sheetName val="Abs"/>
      <sheetName val="F"/>
      <sheetName val="F (6)"/>
      <sheetName val="Fund"/>
      <sheetName val="269"/>
      <sheetName val="F (2)"/>
      <sheetName val="134 (2)"/>
      <sheetName val="235"/>
      <sheetName val="Contribu (2)"/>
      <sheetName val="246 (2)"/>
      <sheetName val="246-2"/>
      <sheetName val="ALL (2)"/>
      <sheetName val="254"/>
      <sheetName val="256"/>
      <sheetName val="F (3)"/>
      <sheetName val="256-2"/>
      <sheetName val="F (4)"/>
      <sheetName val="F (5)"/>
      <sheetName val="COnt.Not Paid (2)"/>
      <sheetName val="Expend"/>
      <sheetName val="Contribu"/>
      <sheetName val="243"/>
      <sheetName val="Ȩ_x000a__x0008_Ƞ_x0008__x0000_Ƞ "/>
      <sheetName val="251"/>
      <sheetName val="300"/>
      <sheetName val="267"/>
      <sheetName val="ALL (3)"/>
      <sheetName val="300 (2)"/>
      <sheetName val="267 (2)"/>
      <sheetName val="246"/>
      <sheetName val="N"/>
      <sheetName val="CON - All"/>
      <sheetName val="F &amp; Final (2)"/>
      <sheetName val="FRA drilling"/>
      <sheetName val="Mat"/>
      <sheetName val="Cert"/>
      <sheetName val="Letter"/>
      <sheetName val="Ȩ _x0008_Ƞ_x0008__x0000_Ƞ "/>
      <sheetName val="Data format"/>
      <sheetName val="PR M&amp;R"/>
      <sheetName val="Complai"/>
      <sheetName val="Mech "/>
      <sheetName val="Daily "/>
      <sheetName val="Town "/>
      <sheetName val="abst"/>
      <sheetName val="1"/>
      <sheetName val="2"/>
      <sheetName val="nc-pc-cover"/>
      <sheetName val="nc"/>
      <sheetName val="PC"/>
      <sheetName val="qp-covered"/>
      <sheetName val="qp"/>
      <sheetName val="4"/>
      <sheetName val="5"/>
      <sheetName val="10"/>
      <sheetName val="11a"/>
      <sheetName val="11C"/>
      <sheetName val="11d"/>
      <sheetName val="12b"/>
      <sheetName val="23"/>
      <sheetName val="School-listGovt"/>
      <sheetName val="00000000"/>
      <sheetName val="Summary Elec K"/>
      <sheetName val="Kanjeta HW E&amp;I"/>
      <sheetName val="Zapatiya HW E&amp;I"/>
      <sheetName val="Kanjeta Village E&amp;I"/>
      <sheetName val="Taluka wise Population-K"/>
      <sheetName val="Village List K"/>
      <sheetName val="Abstract RM-K"/>
      <sheetName val="Measurement Sheet RM-K"/>
      <sheetName val="ABs.Thurst &amp; pad RM-K"/>
      <sheetName val="Abstract  GM-K"/>
      <sheetName val="Measurement Sheet GM-K"/>
      <sheetName val="WTP-K"/>
      <sheetName val="RCC UG Sump-K"/>
      <sheetName val="ESR-K"/>
      <sheetName val="Pump House-K"/>
      <sheetName val="RCC SR-2 TAPS -K"/>
      <sheetName val="Column  SP Estimates-K"/>
      <sheetName val="ROAD CROSSI.-ABST.-K"/>
      <sheetName val="Road Xing MMTS-K"/>
      <sheetName val="Rd Xing 90  mm to 250 mm-K"/>
      <sheetName val="CC Approach road abs-K"/>
      <sheetName val="CC approach road mmts-K"/>
      <sheetName val="STAFF Q'TER-K"/>
      <sheetName val="LAND ACQ.-K"/>
      <sheetName val="Estimate ROU-K."/>
      <sheetName val="Tools and Plants-K"/>
      <sheetName val="c.wall ab-K"/>
      <sheetName val="Abst. Comp.Wall-K"/>
      <sheetName val="Meas. Comp.Wall.-K"/>
      <sheetName val="RA fencing-K"/>
      <sheetName val="RA Gates-K"/>
      <sheetName val="Estimate ROU-K"/>
      <sheetName val="levelling-K"/>
      <sheetName val="ELECTRIFICATION &amp; EXPRESs -K"/>
      <sheetName val="RECAP-K"/>
      <sheetName val="50 mm Air Riser..DI Ab.  (2)"/>
      <sheetName val="50 mm Air Riser DI MMts (2)"/>
      <sheetName val="50 mm Air Riser..PVC Ab. (2)"/>
      <sheetName val="50 mm Air Riser PVC MMts (2)"/>
      <sheetName val="80 mm Air Riser..DI Ab. (2)"/>
      <sheetName val="80 mm Air Riser DI MMts. (2)"/>
      <sheetName val="80 mm Air Riser..PVC Ab (2)"/>
      <sheetName val="80 mm Air Riser..PVC MMts (2)"/>
      <sheetName val="100 mm Air Riser..DI Ab (2)"/>
      <sheetName val="100 mm Air Riser..DI MMts  (2)"/>
      <sheetName val="Valve chamber 0.9x 0.9x 1.5 (2)"/>
      <sheetName val="Valve chamber RA 1.3x1.3x2.00 "/>
      <sheetName val="Rising Main Kanjeta"/>
      <sheetName val="Gravity Main Kanjeta"/>
      <sheetName val="Front sheet"/>
      <sheetName val="RECAP-P-Combine"/>
      <sheetName val="ABSTRACT -03 "/>
      <sheetName val="Sch. B-4 Electromechanical Work"/>
      <sheetName val="Sch-B-1- Pipe Line"/>
      <sheetName val="SCH. B-2 Civil Work-RCC Sump"/>
      <sheetName val="Consolidate Statement-SUMP"/>
      <sheetName val="SCH. B-2 Civil Work-RCC ESR PH"/>
      <sheetName val="Sch. B-3 WTP"/>
      <sheetName val="Sch. B-5 O.&amp; M for 60 mon"/>
      <sheetName val="Consolidate Statement-PL"/>
      <sheetName val="Consolidate Statement-ESR"/>
      <sheetName val="Consolidate Statement-WTP"/>
      <sheetName val="Consolidate Statement-O &amp; M"/>
      <sheetName val="ANNUAL BURDEN-P"/>
      <sheetName val="ANNUAL BURDEN-B.L.-K"/>
      <sheetName val="Excavation rate -P "/>
      <sheetName val="ABs.Thurst &amp; pad. RM MS 03"/>
      <sheetName val="Abstract"/>
      <sheetName val="Schedule B-1 Pipeline"/>
      <sheetName val="Schedule B-2 Civil Works"/>
      <sheetName val="ABs.Thurst &amp; pad RM-P"/>
      <sheetName val="Abstract RM-P"/>
      <sheetName val="RECAP-P-"/>
      <sheetName val="Rising Main Pipero"/>
      <sheetName val="Gravity Main Pipero"/>
      <sheetName val="Summary"/>
      <sheetName val="B17 Package-5-HW &amp; Village"/>
      <sheetName val="Abstract  GM-P"/>
      <sheetName val="Measurement Sheet RM-P"/>
      <sheetName val="Measurement Sheet GM-P"/>
      <sheetName val="Estimate ROU-P."/>
      <sheetName val="WTP-P"/>
      <sheetName val="RCC UG Sump-P"/>
      <sheetName val="ESR-P"/>
      <sheetName val="Pump House-P"/>
      <sheetName val="RCC SR-2 TAPS"/>
      <sheetName val="Column  SP Estimates-P"/>
      <sheetName val="Road Crossing-P"/>
      <sheetName val="Road crossing MMTS-P"/>
      <sheetName val="Rd Xing 90  mm to 250 mm-P"/>
      <sheetName val="Road Crossing 250  mm to 750 -P"/>
      <sheetName val="Road Crossing Abs-P "/>
      <sheetName val="CC Approach road abs-P."/>
      <sheetName val="CC approach road mmts-P"/>
      <sheetName val="STAFF Q'TER-P"/>
      <sheetName val="LAND ACQ.-P"/>
      <sheetName val="Tools and Plants-P"/>
      <sheetName val="c.wall ab-P"/>
      <sheetName val="Abst. Comp.Wall-P"/>
      <sheetName val="Meas. Comp.Wall.-P"/>
      <sheetName val="RA fencing-P"/>
      <sheetName val="RA Gates-P"/>
      <sheetName val="levelling-P"/>
      <sheetName val="ELECTRIFICATION &amp; EXPRESS-P"/>
      <sheetName val="ELECTRIFICATION &amp; EXPRESs -P"/>
      <sheetName val="50 mm Air Riser..DI Ab. "/>
      <sheetName val="50 mm Air Riser DI MMts"/>
      <sheetName val="50 mm Air Riser..PVC Ab."/>
      <sheetName val="50 mm Air Riser PVC MMts"/>
      <sheetName val="80 mm Air Riser..DI Ab."/>
      <sheetName val="80 mm Air Riser DI MMts."/>
      <sheetName val="80 mm Air Riser..PVC Ab"/>
      <sheetName val="80 mm Air Riser..PVC MMts"/>
      <sheetName val="100 mm Air Riser..DI Ab"/>
      <sheetName val="100 mm Air Riser..DI MMts "/>
      <sheetName val="Valve chamber 0.9x 0.9x 1.5 "/>
      <sheetName val="Valve chamber 1.3x 1.3x 2.00m"/>
      <sheetName val="Summary Mech P"/>
      <sheetName val="Pipero to Boghdava CWS"/>
      <sheetName val="Pipero to Taramkach ESR"/>
      <sheetName val="Pipero to Pipero ESR"/>
      <sheetName val="Boghadva CWS to ESR"/>
      <sheetName val="Pipero Devgadh"/>
      <sheetName val="Pipero Dhanpur"/>
      <sheetName val="Summary EI P"/>
      <sheetName val="Pipero HW EI P"/>
      <sheetName val="Boghadva HW EI P"/>
      <sheetName val="Pipero Village EI P"/>
      <sheetName val="Node wise Pop.Zone-A"/>
      <sheetName val="EXCEL DESIGN Zone-A"/>
      <sheetName val="Node wise Pop.Zone-B1 &amp; B2.."/>
      <sheetName val="EXCEL DESIGN Zone-B1 &amp; B2.."/>
      <sheetName val="Node wise Pop.Zone-C1 &amp; C2"/>
      <sheetName val="EXCEL DESIGN Zone-C1 &amp; C2"/>
      <sheetName val="Node wise Pop.Zone-D1 &amp; D2"/>
      <sheetName val="EXCEL DESIGN Zone-D1 &amp; D2"/>
      <sheetName val="Node wise Pop.Zone-E1 &amp; E2"/>
      <sheetName val="EXCEL DESIGN Zone-E1 &amp; E2"/>
      <sheetName val="RM-01 Intake to Sahada WTP"/>
      <sheetName val="P.M.Design-for Intake"/>
      <sheetName val="Node wise Pop."/>
      <sheetName val="EXCEL DESIGN Zone B &amp; C"/>
      <sheetName val="P.M.Design-For Zone-B &amp; C"/>
      <sheetName val="RM-2 CW sump to Zone B"/>
      <sheetName val="P.M.2 Design-for Zone-B"/>
      <sheetName val="RM-3 Zone C "/>
      <sheetName val="P.M. 3 Design-for Zone-C"/>
      <sheetName val="RM-4 CW sump to Zone D &amp; E"/>
      <sheetName val="P.M.4 Zone D &amp; E "/>
      <sheetName val="RM-5 Zone E"/>
      <sheetName val="P.M.5 Zone  E "/>
      <sheetName val="RM-6 Zone D "/>
      <sheetName val="P.M.6 Zone  D"/>
      <sheetName val="RM-07 Zone-A for Boriyala"/>
      <sheetName val="P.M.-07 Design-for Zone-A"/>
      <sheetName val="RM-08 Zone-B for Simaliya"/>
      <sheetName val="P.M.-08 Design-for Simaliya"/>
      <sheetName val="village wise capacity "/>
      <sheetName val="volumetric design"/>
      <sheetName val="scheme with chhota-Pata"/>
      <sheetName val="Gravity Main"/>
      <sheetName val="Node wise Pop.Zone D &amp; E"/>
      <sheetName val="EXCEL DESIGN Zone D &amp; E"/>
      <sheetName val="P.M.Design-For Zone-D &amp; E"/>
      <sheetName val="PR"/>
      <sheetName val="WTP"/>
      <sheetName val="Pipe"/>
      <sheetName val="Sump"/>
      <sheetName val="ESR"/>
      <sheetName val="PH"/>
      <sheetName val="Mech"/>
      <sheetName val="Elec"/>
      <sheetName val="weightage detail"/>
      <sheetName val="Schedule c"/>
      <sheetName val="Result File"/>
      <sheetName val="Main"/>
      <sheetName val="Form -18"/>
      <sheetName val="Deduction"/>
      <sheetName val="PAY BILL"/>
      <sheetName val="Pay Slip"/>
      <sheetName val="HR (Board)"/>
      <sheetName val="SBS-JND"/>
      <sheetName val="SBS-VRL"/>
      <sheetName val="SBS-UNA"/>
      <sheetName val="SBS-KODINAR"/>
      <sheetName val="SBS-MANGROL"/>
      <sheetName val="P.Tax"/>
      <sheetName val="C.P.F."/>
      <sheetName val="G.P.F."/>
      <sheetName val="State Insu."/>
      <sheetName val="Grup Insu."/>
      <sheetName val="H.B.A."/>
      <sheetName val="Festival Adv."/>
      <sheetName val="Cycle Adv."/>
      <sheetName val="House Rent (Govt.)"/>
      <sheetName val="L.M. Reco"/>
      <sheetName val="R&amp;B"/>
      <sheetName val="Forwarding"/>
      <sheetName val="G.P.F. (Challan)"/>
      <sheetName val="D.A.T. A'bad(Challan)"/>
      <sheetName val="Insurance (Challan)"/>
      <sheetName val="SBS-JND (Extra)"/>
      <sheetName val="Bank (MRL)"/>
      <sheetName val="Bank (KDR)"/>
      <sheetName val="Bank (MDR)"/>
      <sheetName val="Bank (UNA)"/>
      <sheetName val="Bank (MRL) (2)"/>
      <sheetName val="Extra"/>
      <sheetName val="S.D. Hungami"/>
      <sheetName val="S.D. W.c"/>
      <sheetName val="S.D. Roj"/>
      <sheetName val="SBS-JND (Arunlala)"/>
      <sheetName val="Bank (Circle)"/>
      <sheetName val="SBS-UNA (2)"/>
      <sheetName val="Bank (VRL)"/>
      <sheetName val="Form -18 (2)"/>
      <sheetName val="Allowance (2)"/>
      <sheetName val="SBS-JND(Extra)"/>
      <sheetName val="10000000"/>
      <sheetName val="FORWARDING (2)"/>
      <sheetName val="PAY SLEEP"/>
      <sheetName val="ABSTRACT "/>
      <sheetName val="CPF"/>
      <sheetName val="GPF"/>
      <sheetName val="GOVT.INS."/>
      <sheetName val="BOARD INS."/>
      <sheetName val="FOOD"/>
      <sheetName val="FESTI."/>
      <sheetName val="QTR."/>
      <sheetName val="SCOOTER"/>
      <sheetName val="WELFARE"/>
      <sheetName val="Recapulation Sheet"/>
      <sheetName val="SCHEDULE B1 -WTP"/>
      <sheetName val="SB 2"/>
      <sheetName val="SB 3"/>
      <sheetName val="SB 4"/>
      <sheetName val="SB 5"/>
      <sheetName val="SB 4 a"/>
      <sheetName val="SB 6"/>
      <sheetName val="SB 7"/>
      <sheetName val="SB 8"/>
      <sheetName val="SB 9"/>
      <sheetName val="SB 10"/>
      <sheetName val="SB 11"/>
      <sheetName val="SB 12 "/>
      <sheetName val="SB 12(A)"/>
      <sheetName val="SB 12(B)"/>
      <sheetName val="SB 12(c)"/>
      <sheetName val="SB 12(D)"/>
      <sheetName val="SB 12(E)"/>
      <sheetName val="SB 12(F)"/>
      <sheetName val="SB C"/>
      <sheetName val="SB 10 scrpped"/>
      <sheetName val="qty. sheet"/>
      <sheetName val="SCHEDULE C1"/>
      <sheetName val="SCHEDULE C 2"/>
      <sheetName val="Flow meter"/>
      <sheetName val="Annexure A"/>
      <sheetName val="SCHEDULE C1 old"/>
      <sheetName val="SCHEDULE C 2 (2)"/>
      <sheetName val="SCHEDULE C old "/>
      <sheetName val="CDMast"/>
      <sheetName val="WGDMast"/>
      <sheetName val="Relig-place"/>
      <sheetName val="Absc.."/>
      <sheetName val="VIWSCo1"/>
      <sheetName val="Rate Reference"/>
      <sheetName val="Details Salary"/>
      <sheetName val="CHALAN_GPF"/>
      <sheetName val="Notes"/>
      <sheetName val="CoverSheet"/>
      <sheetName val="ecorise"/>
      <sheetName val="Thana"/>
      <sheetName val="Kadana"/>
      <sheetName val="W_H"/>
      <sheetName val="S P  St-6 A"/>
      <sheetName val="Point_10_9_04"/>
      <sheetName val="11th"/>
      <sheetName val="11 Mu Na"/>
      <sheetName val="Sujlam_suflam"/>
      <sheetName val="Check_dam"/>
      <sheetName val="Qty Cist 10000-100000 Litres"/>
      <sheetName val="TempAbs"/>
      <sheetName val="number"/>
      <sheetName val="KKPB- PIPELINE WORKS"/>
      <sheetName val="Sch B"/>
      <sheetName val="Design"/>
      <sheetName val="2-25-4"/>
      <sheetName val="21 lac SE-2 "/>
      <sheetName val="15 lac SE-5"/>
      <sheetName val="BOQ without Taxs"/>
      <sheetName val="BOQ With Taxs"/>
      <sheetName val="C1_MS Pipeline"/>
      <sheetName val="C1_MS Pipeline-1"/>
      <sheetName val="C2_Abs_Air shaft - 200"/>
      <sheetName val="C2_Mes_Air shaft - 200"/>
      <sheetName val="C2_Abs_Air shaft - 150"/>
      <sheetName val="C2_Mes_Air shaft - 150"/>
      <sheetName val="C2_Abs_Air shaft- 100"/>
      <sheetName val="C2_Mes_Air shaft-100"/>
      <sheetName val="C2_Abs_Air shaft- 80"/>
      <sheetName val="C2_Mes_Air shaft-80"/>
      <sheetName val="C2_Abs_Stand pipe"/>
      <sheetName val="C2_Mes_Stand pipe"/>
      <sheetName val="C2_Abs_Stand pipe-ACV"/>
      <sheetName val="C2_Mes_Stand pipe-ACV"/>
      <sheetName val="C3_Abs_BF - 3.5x3.5x4"/>
      <sheetName val="C3_Mes_BF - 3.5x3.5x4"/>
      <sheetName val="C3_Abs_BF - 2.5x2.5x3"/>
      <sheetName val="C3_Mes_BF - 2.5x2.5x3"/>
      <sheetName val="C3_Abs_BF - 2.0x2.0x3.0"/>
      <sheetName val="C3_Mes_BF - 2.0x2.0x3.0"/>
      <sheetName val="C3_Abs_SV - 1.2x1.2x1.5"/>
      <sheetName val="C3_Mes_SV - 1.2x1.2x1.5"/>
      <sheetName val="C3_Abs_1.5x1.5x3.0"/>
      <sheetName val="C3_Mes_1.5x1.5x3.0"/>
      <sheetName val="C3_Abs_1.0x1.0x1.5"/>
      <sheetName val="C3_Mes_1.0x1.0x1.5"/>
      <sheetName val="C3_Abs_2x2x2.5"/>
      <sheetName val="C3_Mes_2x2x3.5"/>
      <sheetName val="C3_Abs_ZVV"/>
      <sheetName val="C3_Mes_ZVV"/>
      <sheetName val="C3_Abs_ACV"/>
      <sheetName val="C3_Mes_ACV"/>
      <sheetName val="C4_Pipe Pushing MS"/>
      <sheetName val="C4_Abs_Railway Pushing"/>
      <sheetName val="C4_Mes_Railway Pushing"/>
      <sheetName val="C5_Abs_MS inspection chamber"/>
      <sheetName val="C5_Mes_MS inspection chamber"/>
      <sheetName val="C6_By pass for BFV"/>
      <sheetName val="C7_BF Valves"/>
      <sheetName val="C7B_BF Valves "/>
      <sheetName val="C8_ZVV-Valve"/>
      <sheetName val="C9_Rehandling"/>
      <sheetName val="C10_Abs_Septic tank"/>
      <sheetName val="C10_Mes_Septic tank"/>
      <sheetName val="C11_Compound Wall-Abs"/>
      <sheetName val="C11_Compund wall Mes"/>
      <sheetName val="C12_RA of Fencing"/>
      <sheetName val="C13_Abs_MS Gate"/>
      <sheetName val="C13_Mes_MS Gate"/>
      <sheetName val="C14_Abs_Cattle Trap"/>
      <sheetName val="C14_Mes_Cattle Trap"/>
      <sheetName val="C15_Planting of PH"/>
      <sheetName val="C16_Flowering and Shurbs"/>
      <sheetName val="C17_lawns with fine grassing"/>
      <sheetName val="C18_FLighting Pheriphery"/>
      <sheetName val="C_18 Crop-1"/>
      <sheetName val="C_18 Crop"/>
      <sheetName val="C_19"/>
      <sheetName val="C_20"/>
      <sheetName val="21_WMM"/>
      <sheetName val="C_22_Abs"/>
      <sheetName val="C_22_Mes"/>
      <sheetName val="C_23"/>
      <sheetName val="24.Surge Control Device-ABS "/>
      <sheetName val="C25.Flowmeter"/>
      <sheetName val="C26.Strainer"/>
      <sheetName val="C10_Abs_Inlet Str."/>
      <sheetName val="C10_Mes_Inlet Str."/>
      <sheetName val="Estimate"/>
      <sheetName val="Measurement sheet"/>
      <sheetName val=" Main Pipeline"/>
      <sheetName val="Sarmariya"/>
      <sheetName val="Limkheda"/>
      <sheetName val="Summary of Feeder Pipelines"/>
      <sheetName val="Kharvani"/>
      <sheetName val="Thakkar Bapa Pond"/>
      <sheetName val="C2_MS Pipeline-1"/>
      <sheetName val="C3_Abs_Air shaft - 200"/>
      <sheetName val="C3_Mes_Air shaft - 200"/>
      <sheetName val="C_4 Crop 1"/>
      <sheetName val="C_5"/>
      <sheetName val="C_6"/>
      <sheetName val="C_8_Abs"/>
      <sheetName val="C_8_Mes"/>
      <sheetName val="C9C_Abs_BF - 3.5x3.5x4"/>
      <sheetName val="C9C_Mes_BF - 3.5x3.5x4"/>
      <sheetName val="C9_Abs_BF - 2.5x2.5x3"/>
      <sheetName val="C9 Mes_BF - 2.5x2.5x3"/>
      <sheetName val="C10_Pipe Pushing MS"/>
      <sheetName val="C11_Abs_MS inspection chamber"/>
      <sheetName val="C11_Mes_MS inspection chamber"/>
      <sheetName val="C12_By pass for BFV"/>
      <sheetName val="C13_Rehandling"/>
      <sheetName val="C14_BF Valves"/>
      <sheetName val="C15 a_Abs_Stand pipe"/>
      <sheetName val="C15 a_Mes_Stand pipe"/>
      <sheetName val="C16-EM Flowmeter"/>
      <sheetName val="C17-Sloar panel"/>
      <sheetName val="R_M Design"/>
      <sheetName val="Bodeli Old"/>
      <sheetName val="Recape sheet Bodeli"/>
      <sheetName val="General Feature"/>
      <sheetName val="Demand"/>
      <sheetName val="Bodeli new"/>
      <sheetName val="Est RCC UG Sump"/>
      <sheetName val="Est RCC ESR"/>
      <sheetName val=" RCC Pump House"/>
      <sheetName val="Staff Quarter"/>
      <sheetName val="Vil Sump"/>
      <sheetName val="Vil Sump Detail"/>
      <sheetName val="Vil PH"/>
      <sheetName val="Falia connectivity"/>
      <sheetName val="Falia connectivity (R)"/>
      <sheetName val="Rev. Record"/>
      <sheetName val="Notes &amp; Assumption"/>
      <sheetName val="Estimate Summary"/>
      <sheetName val="A.3.1-Abs_MCC Building"/>
      <sheetName val="A.3.2-Meas_MCC Building"/>
      <sheetName val="A.4.1-Abs_Staff Quarters"/>
      <sheetName val="A.4.2-Meas_Staff Quarters"/>
      <sheetName val="A.5.1-Abs_Security Cabin"/>
      <sheetName val="A.5.2-Meas_Secutrity Cabin"/>
      <sheetName val="Recap"/>
      <sheetName val="Pipe-ABS"/>
      <sheetName val="Pipe-MES"/>
      <sheetName val="Thrust Block"/>
      <sheetName val="Pond detail"/>
      <sheetName val="Main Pipeline"/>
      <sheetName val="Edalwada"/>
      <sheetName val="RATE ANALYSIS"/>
      <sheetName val="Summary Cost Alt-2"/>
      <sheetName val="CA(A)_Transport charge of Pipe"/>
      <sheetName val="Abs_C4_(3.0X3.0X4.0)"/>
      <sheetName val="Meas_C4_(3.0X3.0X4.0)"/>
      <sheetName val="C5_Box Pushing_Abs"/>
      <sheetName val="C5_Box Pushing_Meas"/>
      <sheetName val="RA-MS pipeline"/>
      <sheetName val="RA pipe"/>
      <sheetName val="C2_Abs_Air shaft-150"/>
      <sheetName val="C2_Mes_Air shaft-150"/>
      <sheetName val="C2_Abs_Air shaft- 50"/>
      <sheetName val="C2_Mes_Air shaft-50"/>
      <sheetName val="C_4"/>
      <sheetName val="C_4A"/>
      <sheetName val="C4B_WMM"/>
      <sheetName val="C_5 ABS"/>
      <sheetName val="C_5_Mes"/>
      <sheetName val="C6_Abs_MS inspection chamber"/>
      <sheetName val="C6_Mes_MS inspection chamber"/>
      <sheetName val="C7_By pass for BFV"/>
      <sheetName val="C8_BF Valves"/>
      <sheetName val="C9_Pipe Pushing MS"/>
      <sheetName val="C3_Abs_ZVV Chamber"/>
      <sheetName val="C3_Mes_ZVV Chamber"/>
      <sheetName val="C3_Abs_ZVV Chamber (2)"/>
      <sheetName val="C3_Mes_ZVV Chamber (2)"/>
      <sheetName val="C3_Abs_ACV Chamber"/>
      <sheetName val="C3_Mes_ACV Chamber"/>
      <sheetName val="C8-A_Zero Velocity Valves"/>
      <sheetName val="C8-B_Air cushion Valve"/>
      <sheetName val="C10_Transportation of MS"/>
      <sheetName val="C11_Abs_Inlet Str."/>
      <sheetName val="C11_Mes_Inlet Str."/>
      <sheetName val="C12_Abs_Septic tank"/>
      <sheetName val="C12_Mes_Septic tank"/>
      <sheetName val="C13_Abs_Compound Wall"/>
      <sheetName val="C13_Mes_Compound Wall"/>
      <sheetName val="C14_RA of Fencing"/>
      <sheetName val="C15_Abs_MS Gate"/>
      <sheetName val="C15_Mes_MS Gate"/>
      <sheetName val="C16_Abs_Cattle Trap"/>
      <sheetName val="C16_Mes_Cattle Trap"/>
      <sheetName val="C17_Planting of PH"/>
      <sheetName val="C18_Flowering and Shurbs"/>
      <sheetName val="C19_lawns with fine grassing"/>
      <sheetName val="C20_FLighting Pheriphery"/>
      <sheetName val="Recap- Group2 "/>
      <sheetName val="2.Recap Dssipation Structure"/>
      <sheetName val="2-Dissipation 300mm-Abs "/>
      <sheetName val="2-Dissipation 300mm-Mes"/>
      <sheetName val="C2_Abs_Air shaft"/>
      <sheetName val="C2_Mes_Air shaft"/>
      <sheetName val="C2_Abs_Air shaft - 100"/>
      <sheetName val="C2_Mes_Air shaft - 100"/>
      <sheetName val="C3_Abs_Butterfly Valve"/>
      <sheetName val="C3_Mes_Butterfly vlave"/>
      <sheetName val="C3_Abs_Scoure Valve"/>
      <sheetName val="C3_Mes_Scoure Valve"/>
      <sheetName val="C3-Abs - FMC-4.0x4.0x4.5"/>
      <sheetName val="C3-Mes - FMC-4.0x4.0x4.5"/>
      <sheetName val="C3-Abs - FMC-2x2x2.5"/>
      <sheetName val="C3-Mes - FMC-2x2x2.5"/>
      <sheetName val="C3-Abs - FMC-1.5x1.5x2"/>
      <sheetName val="C3-Mes - FMC-1.5x1.5x2"/>
      <sheetName val="C3-Abs - FMC-1.2x1.2x1.5"/>
      <sheetName val="C3-Mes - FMC-1.2x1.2x1.5"/>
      <sheetName val="C3-Abs - FMC-1x1x1.5"/>
      <sheetName val="C3-Mes - FMC-1x1x1.5"/>
      <sheetName val="C11_Abs_Compound Wall"/>
      <sheetName val="C11_Mes_Compound Wall"/>
      <sheetName val="19_Material"/>
      <sheetName val="20_GSB"/>
      <sheetName val="C22_Abs_Rein"/>
      <sheetName val="C22_Mes_Rein"/>
      <sheetName val="1.Connection.ABS"/>
      <sheetName val="1.Connection.Mes"/>
      <sheetName val="2.Pipe.ABS"/>
      <sheetName val="2.Pipe.MES"/>
      <sheetName val="2.Thrust block"/>
      <sheetName val="3.Surge Control Device-ABS "/>
      <sheetName val="4_Abs_Inlet 315mm"/>
      <sheetName val="4_Mes_Inlet 315mm"/>
      <sheetName val="C3_Abs_BF - 4X4X4.5"/>
      <sheetName val="C3_Mes_BF - 4X4X4.5"/>
      <sheetName val="C3_Abs_BF - 1.5x3.5X3.5"/>
      <sheetName val="C3_Mes_BF - 1.5x3.5X3.5"/>
      <sheetName val="C3_Abs_FM - 1.5x1.5x2.0"/>
      <sheetName val="C3_Mes_FM - 1.5x1.5x2.0"/>
      <sheetName val="C3_Abs_FM - 2.0x2.0x2.5"/>
      <sheetName val="C3_Mes_FM - 2.0x2.0x2.5"/>
      <sheetName val="C3_Abs_FM - 4.0x4.0x4.5"/>
      <sheetName val="C3_Mes_FM - 4.0x4.0x4.5"/>
      <sheetName val="C8-A_Zero Velocity Valves (2)"/>
      <sheetName val="Ȩ_x000a__x0008_Ƞ_x0008_"/>
      <sheetName val="Ȩ _x0008_Ƞ_x0008_"/>
      <sheetName val="ABS_Kalol_Kadi"/>
      <sheetName val="Ex-Saving_Combo"/>
      <sheetName val="Performa-A"/>
      <sheetName val="Proforma-B"/>
      <sheetName val="Proforma-B EE"/>
      <sheetName val="Proforma-B SE"/>
      <sheetName val="Proforma-B CE"/>
      <sheetName val="Proforma-B TPC-2"/>
      <sheetName val="Railway (Dept.Revised)"/>
      <sheetName val="34 th &amp; Final ABS_Kadi"/>
      <sheetName val="Sc-B1"/>
      <sheetName val="Sc-B2"/>
      <sheetName val="Sc-B3"/>
      <sheetName val="Sc-B4"/>
      <sheetName val="Sc B5"/>
      <sheetName val="Sc B6"/>
      <sheetName val="EIRL"/>
      <sheetName val="R. R. Statement "/>
      <sheetName val="PR-Pipes"/>
      <sheetName val="Usrwise statement-Kadi"/>
      <sheetName val="AC PIPE"/>
      <sheetName val="20-23"/>
      <sheetName val="19"/>
      <sheetName val="18"/>
      <sheetName val="17"/>
      <sheetName val="16"/>
      <sheetName val="9"/>
      <sheetName val="kadi city"/>
      <sheetName val="sump-3"/>
      <sheetName val="sump-2"/>
      <sheetName val="sump1"/>
      <sheetName val="Uma ESR"/>
      <sheetName val="lax"/>
      <sheetName val="Nar-2"/>
      <sheetName val="Nar-1"/>
      <sheetName val="Rate Analysis (2)"/>
      <sheetName val="W.S. Data_DEC-11"/>
      <sheetName val="W.S. Data_Jan-12"/>
      <sheetName val="W.S. Data_Feb-12"/>
      <sheetName val="W.S. Data_Mar-12"/>
      <sheetName val="Bill"/>
      <sheetName val="Data"/>
      <sheetName val="W.S. Data_June-10 (2)"/>
      <sheetName val="Data_Apr-10 to Jun-10 (2)"/>
      <sheetName val="Data_Apr-10 to Jun-10"/>
      <sheetName val="W.S. Data_April-10"/>
      <sheetName val="W.S. Data_May-10"/>
      <sheetName val="W.S. Data_June-10"/>
      <sheetName val="Whatif"/>
      <sheetName val="Parameters"/>
      <sheetName val="Unit costs"/>
      <sheetName val="VIWSCo-1+2"/>
      <sheetName val="VIWSCo2"/>
      <sheetName val="Revenues1"/>
      <sheetName val="Revenues2"/>
      <sheetName val="Revenues-1+2"/>
      <sheetName val="costs1"/>
      <sheetName val="costs2"/>
      <sheetName val="capital"/>
      <sheetName val="IRR"/>
      <sheetName val="costs1nom"/>
      <sheetName val="costs2nom"/>
      <sheetName val="Revenues1nom"/>
      <sheetName val="Revenues2nom"/>
      <sheetName val="VIWSCo1nom"/>
      <sheetName val="VIWSCo2nom"/>
      <sheetName val="VIWSCo-1+2nom"/>
      <sheetName val="IRRnom"/>
      <sheetName val="P-2"/>
      <sheetName val="P-1"/>
      <sheetName val="P-1 GUJ"/>
      <sheetName val="Input"/>
      <sheetName val="Front Page "/>
      <sheetName val="Index"/>
      <sheetName val="Board Bethak Data"/>
      <sheetName val="TSC AGENDA"/>
      <sheetName val="GR"/>
      <sheetName val="PRINCIPAL FEATURES"/>
      <sheetName val="ANNUAL BURDEN"/>
      <sheetName val="Pumping Machinery Abs."/>
      <sheetName val="Abstract of PM"/>
      <sheetName val="Population"/>
      <sheetName val="Rising Main Abstract"/>
      <sheetName val="Efficiency"/>
      <sheetName val="ABS Bulk Vad Dist 13-1-20"/>
      <sheetName val="ABS for TSC agenda 04.02.2021 "/>
      <sheetName val="D PM Offtake to Boosting 1"/>
      <sheetName val="Head Calculation"/>
      <sheetName val="Pumping Machinery Abs. (2)"/>
      <sheetName val="Demand "/>
      <sheetName val="Calculations Of WTP (2)"/>
      <sheetName val="HW Storage Calculation. (2)"/>
      <sheetName val="Front Page (2)"/>
      <sheetName val="pri.abf"/>
      <sheetName val="PRINCIPAL FEATURES (2)"/>
      <sheetName val="VSZ AUG V-H LIST "/>
      <sheetName val="VSZ AUG CLUSTER V-H LIST "/>
      <sheetName val="VSZ AUG CLUSTER V-H LIST  (2)"/>
      <sheetName val="HW Storage Calculation."/>
      <sheetName val="Village Storage Calculation."/>
      <sheetName val="RM-SECTION"/>
      <sheetName val="Design of RM 1 to 3"/>
      <sheetName val="Design of RM 2 to 4"/>
      <sheetName val="Design of RM 1 to 7"/>
      <sheetName val="Design of RM 5 to 7"/>
      <sheetName val="PM Design for Ratanpaur section"/>
      <sheetName val="PM Design Shahpura Section"/>
      <sheetName val="Pop for SHW Group"/>
      <sheetName val="RM-SECTION-SHW"/>
      <sheetName val="RM Sundarpura MHW"/>
      <sheetName val="RM Vadadala HW"/>
      <sheetName val="RM Ratanpur HW"/>
      <sheetName val="RM Shahpura Ext. ESR"/>
      <sheetName val="RM Shahpura Pro. ESR"/>
      <sheetName val="RM Untiya Ext. ESR"/>
      <sheetName val="RM Untiya pro. ESR"/>
      <sheetName val="PM Design for Sundarpura MHW"/>
      <sheetName val="PM Design for Vadadala HW"/>
      <sheetName val="PM Design for Ratanpur HW"/>
      <sheetName val="PM Design for Shahpura Ext. ESR"/>
      <sheetName val="PM Design for Shahpura Pro.ESR"/>
      <sheetName val="PM Design for Untiya Ext.ESR"/>
      <sheetName val="PM Design for Untiya Pro.ESR"/>
      <sheetName val="Gravity Abstract"/>
      <sheetName val="Sundarpura MHW"/>
      <sheetName val="Vadadala SHW"/>
      <sheetName val="Ratanpur SHW"/>
      <sheetName val="Shahpura SHW Ext.ESR"/>
      <sheetName val="Shahpura SHW Pro. ESR"/>
      <sheetName val="Untiya SHW Ext. ESR"/>
      <sheetName val="Untiya SHW Pro. ESR"/>
      <sheetName val="RECAP-P- (2)"/>
      <sheetName val="Filter Plant"/>
      <sheetName val="Calculations Of WTP"/>
      <sheetName val="HAB Pipe"/>
      <sheetName val="ROU-RM"/>
      <sheetName val="25 mm dia Air Riser"/>
      <sheetName val="50 mm dia Air Riser"/>
      <sheetName val="80 mm dia Air Riser.."/>
      <sheetName val="100 mm dia Air Riser (2)"/>
      <sheetName val="150 mm dia Air Riser  (2)"/>
      <sheetName val="ROU-GM"/>
      <sheetName val="ESR &amp; SUMP Detail"/>
      <sheetName val="RCC UG Sump H.W"/>
      <sheetName val="RCC UG Sump Village"/>
      <sheetName val="Pump House"/>
      <sheetName val="Pipe &amp; Pump Data"/>
      <sheetName val="PVC Pipe Thicknes"/>
      <sheetName val="HDPE THICKNESS"/>
      <sheetName val="PVC Pipe Thicknes (2)"/>
      <sheetName val="Crossing Estimate"/>
      <sheetName val="Crossing Details"/>
      <sheetName val="Staff Quater"/>
      <sheetName val="Land"/>
      <sheetName val="Est.Compound Wall"/>
      <sheetName val="Estimate R.A."/>
      <sheetName val="Measuremant R.A."/>
      <sheetName val="RA fencing"/>
      <sheetName val="RA Gates"/>
      <sheetName val="Grading_Abs"/>
      <sheetName val="ABs. C.C Road"/>
      <sheetName val="RA CC approach road mmts"/>
      <sheetName val="RA CC Approach road abs."/>
      <sheetName val="Abstract H.W.Improvemt"/>
      <sheetName val="H.W.Improvementmesu."/>
      <sheetName val="R.A Fibre dome ABS"/>
      <sheetName val="R.A fiber dome mesurement"/>
      <sheetName val="ESt. of conn. Pipe line"/>
      <sheetName val="MEA. Pipe line"/>
      <sheetName val="T &amp; P"/>
      <sheetName val="Chlorination Plant"/>
      <sheetName val="Ms for Lime Pit"/>
      <sheetName val="R.A. for Limepit"/>
      <sheetName val="Abs. of PM"/>
      <sheetName val="LT &amp; HT"/>
      <sheetName val="Compound Wall DWG"/>
      <sheetName val="CC Road DWG"/>
      <sheetName val="Encasing Dwg"/>
      <sheetName val="AirRaiser Dwg"/>
      <sheetName val="C2_Abs_Air shaft - 80 "/>
      <sheetName val="C2_Mes_Air shaft - 80"/>
      <sheetName val="CDSteelMaster"/>
      <sheetName val="DP"/>
      <sheetName val="AO"/>
      <sheetName val="A OM"/>
      <sheetName val="E I"/>
      <sheetName val="RP I"/>
      <sheetName val="OM I1"/>
      <sheetName val="OM I4"/>
      <sheetName val="E B1"/>
      <sheetName val="RP B1"/>
      <sheetName val="OM B1 1"/>
      <sheetName val="OM B1 4"/>
      <sheetName val="E B2"/>
      <sheetName val="RP B2"/>
      <sheetName val="OM B2 1"/>
      <sheetName val="OM B2 4"/>
      <sheetName val="E SHW"/>
      <sheetName val="RP SHW"/>
      <sheetName val="OM SHW 1"/>
      <sheetName val="OM SHW4"/>
      <sheetName val="vill"/>
      <sheetName val="RP vill"/>
      <sheetName val="Vill 1"/>
      <sheetName val="Vill 2"/>
      <sheetName val="Input Sheet (2)"/>
      <sheetName val="Pop. &amp; Demand-100 LPCD New18 "/>
      <sheetName val="RM Namnar to ma. Muvada A1"/>
      <sheetName val="P.M. Namnar To Ma.mu A1"/>
      <sheetName val="RM Ma.Mu H.W to Kedi SHW A1-C2"/>
      <sheetName val="P.M. Ma.Mu to Kedi A1-C2"/>
      <sheetName val="RM Ma. Muvada to Felsani A1-B1"/>
      <sheetName val="P.M. Ma.Mu to Felsani A1-B1"/>
      <sheetName val="Rm Fesani Othvad B1"/>
      <sheetName val="P.M. Felsani Othvad B1"/>
      <sheetName val="P.M.Ma.Muvada To Jorapura"/>
      <sheetName val="P.M. Jorapura to Distribution"/>
      <sheetName val="P.M. Othvad to Distribution"/>
      <sheetName val="P.M. at Kedi shw"/>
      <sheetName val="H.W Storage Calculation"/>
      <sheetName val="Village Storage Calculation"/>
      <sheetName val="WTP Calculation"/>
      <sheetName val="Nodewise Zone-A2"/>
      <sheetName val="Hyd Design Zone-A2"/>
      <sheetName val="Nodewise B2"/>
      <sheetName val="Hyd Design B2"/>
      <sheetName val="Nodewise A3"/>
      <sheetName val="Hyd Design A3"/>
      <sheetName val="Input Sheet"/>
      <sheetName val="ABs of RM"/>
      <sheetName val="Di pipe line"/>
      <sheetName val="ABs.Thurst &amp; pad.DI "/>
      <sheetName val="200 mm dia Air Riser (2)"/>
      <sheetName val="ABs of GM"/>
      <sheetName val="GM Abs &amp; MS"/>
      <sheetName val="Valve chamber 0.6x 0.6x 1.5"/>
      <sheetName val="Valve chamber 0.9x 0.9x 1.5"/>
      <sheetName val="RCC UG Sump"/>
      <sheetName val="RA  "/>
      <sheetName val="P.M. Estimate"/>
      <sheetName val="Road Crossing ABs"/>
      <sheetName val="Wire Fancing"/>
      <sheetName val="books"/>
      <sheetName val="Sump MACH"/>
      <sheetName val="RECAPE"/>
      <sheetName val="C.CStatment"/>
      <sheetName val="Ex.Sav"/>
      <sheetName val="Sch.&quot;B&quot;"/>
      <sheetName val="Sch.&quot;a&quot;"/>
      <sheetName val="Sch.&quot;C&quot;"/>
      <sheetName val="meas."/>
      <sheetName val="M - 2L"/>
      <sheetName val="O&amp;M DDSA 8"/>
      <sheetName val="An-1"/>
      <sheetName val="An-2"/>
      <sheetName val="Ax-8M&amp;R Rate Analysis"/>
      <sheetName val="O &amp; M Abstract-Mech"/>
      <sheetName val="Repairing Provision"/>
      <sheetName val="O &amp; M cost"/>
      <sheetName val="O &amp; M"/>
      <sheetName val="00000"/>
      <sheetName val="D_T_P"/>
      <sheetName val="Cement_Consumption"/>
      <sheetName val="Complition_Certi."/>
      <sheetName val="Excess_Saving "/>
      <sheetName val="Lead"/>
      <sheetName val="meas"/>
      <sheetName val="Abstarct"/>
      <sheetName val="Intake Summary"/>
      <sheetName val="BOQ Intake"/>
      <sheetName val="Intake Qty"/>
      <sheetName val="Approach Bridge Qty"/>
      <sheetName val="BOQ Approach Bridge"/>
      <sheetName val="rabsg"/>
      <sheetName val="racarp"/>
      <sheetName val="measur"/>
      <sheetName val="dataentry"/>
      <sheetName val="raseal"/>
      <sheetName val="MEM"/>
      <sheetName val="SCH A"/>
      <sheetName val="Sheet4"/>
      <sheetName val="AV RISER DRAWING"/>
      <sheetName val="AIR VALVE RISER 100 mm  "/>
      <sheetName val="ROU ABS (2)"/>
      <sheetName val="ROU MEAS (2)"/>
      <sheetName val="ROU_RA_5"/>
      <sheetName val="POWER ABS"/>
      <sheetName val="MESU PH"/>
      <sheetName val="ABS PH"/>
      <sheetName val="capacity of Sump"/>
      <sheetName val="ABSPM"/>
      <sheetName val="ABSTRACT WH"/>
      <sheetName val="Measurement"/>
      <sheetName val="MES DI"/>
      <sheetName val="ABS DI"/>
      <sheetName val="GARIADHAR3"/>
      <sheetName val="RM DESIGN"/>
      <sheetName val="PM DESIGN"/>
      <sheetName val="6 vill sump esti."/>
      <sheetName val="javantri sump"/>
      <sheetName val="6 vill exi. info."/>
      <sheetName val="Lushala sump"/>
      <sheetName val="Sheet6"/>
      <sheetName val="Lushala sump esti."/>
      <sheetName val="Thoyana to Khijdad Pipe Design"/>
      <sheetName val="Navibandar Pipe Design"/>
      <sheetName val="Ratiya Pipe Design"/>
      <sheetName val="Balej Pipe Design"/>
      <sheetName val="Mocha Pipe Design"/>
      <sheetName val="Kadachh Pipe Design"/>
      <sheetName val="Mander Pipe Design"/>
      <sheetName val="Madhavpur Pipe Design"/>
      <sheetName val="Compund wall Estimate  (2)"/>
      <sheetName val="wall mesurment"/>
      <sheetName val="wall abstact"/>
      <sheetName val="15 lakh abstact"/>
      <sheetName val="15 lakh mesurment"/>
      <sheetName val="7.5.Lit. abstact"/>
      <sheetName val="7.5 Lit. sump mesurment"/>
      <sheetName val="pump house "/>
      <sheetName val="pump abstact"/>
      <sheetName val="WTP ABSTACT"/>
      <sheetName val="Calculation of WTP Flow "/>
      <sheetName val="wtp mesurmet"/>
      <sheetName val="SCH-A"/>
      <sheetName val="B2"/>
      <sheetName val="B3"/>
      <sheetName val="B4"/>
      <sheetName val="B5"/>
      <sheetName val="R.A.-O&amp;M"/>
      <sheetName val="Pipeline QTY ABS"/>
      <sheetName val="90MM ABSTACT"/>
      <sheetName val="90MM MESURMENT"/>
      <sheetName val="RATE ANALYS 90MM"/>
      <sheetName val="Pop"/>
      <sheetName val="PM DESIGN-ESR"/>
      <sheetName val="MESU PM"/>
      <sheetName val="HT CONNECTION  ABS"/>
      <sheetName val="MESU PM (2)"/>
      <sheetName val="ABSPM (2)"/>
      <sheetName val="mb"/>
      <sheetName val="Compund wall Estimate "/>
      <sheetName val="Rate analysis Glass"/>
      <sheetName val="Wall Drawing"/>
      <sheetName val="Gate"/>
      <sheetName val="Abstract_Malpara"/>
      <sheetName val="MEasurement of Road"/>
      <sheetName val="RA"/>
      <sheetName val="GR_Malpara"/>
      <sheetName val="ABS MECH DI"/>
      <sheetName val="MES MECH DI "/>
      <sheetName val="PANCHTOBRA HW"/>
      <sheetName val="ABS Labour"/>
      <sheetName val="MB Labour"/>
      <sheetName val="PALIATANA"/>
      <sheetName val="St 5 Eng"/>
      <sheetName val="Design points "/>
      <sheetName val="Abstract ."/>
      <sheetName val="Abstract with Details"/>
      <sheetName val="GSR Babra  (2)"/>
      <sheetName val="GSR Babra "/>
      <sheetName val="Pipe and Machinery"/>
      <sheetName val="Pipe Design"/>
      <sheetName val="Machinery Selection"/>
      <sheetName val="90 MM"/>
      <sheetName val="110 MM"/>
      <sheetName val="140 MM"/>
      <sheetName val="160 MM"/>
      <sheetName val="180 MM"/>
      <sheetName val="200 MM "/>
      <sheetName val="250 MM"/>
      <sheetName val="DI 100"/>
      <sheetName val="DI 150"/>
      <sheetName val="DI 200"/>
      <sheetName val="DI 250"/>
      <sheetName val="Machinery- Old"/>
      <sheetName val="Recap New"/>
      <sheetName val="Recap old"/>
      <sheetName val=" ESR"/>
      <sheetName val="Population WTP"/>
      <sheetName val="Pipe Details "/>
      <sheetName val="Pipe Existing used"/>
      <sheetName val="Valve Details"/>
      <sheetName val="Gadhada Pipe Abstract"/>
      <sheetName val="Gadhada Pipe Measurement"/>
      <sheetName val="Machinary final"/>
      <sheetName val="ABS Staff qtr "/>
      <sheetName val="MTS Staff Qtr "/>
      <sheetName val="Solar"/>
      <sheetName val="Solar (2)"/>
      <sheetName val="Chlorinator ABS"/>
      <sheetName val="Chlorinator MEAS"/>
      <sheetName val="Survey ABS"/>
      <sheetName val="Survey Meas"/>
      <sheetName val="TOTAL_INTAKE WELL &amp; PS"/>
      <sheetName val="Abs Washing Ghat 3-4-5 Units"/>
      <sheetName val="Qty Washing Ghat 3-4-5 Units"/>
      <sheetName val="AbsCist10000-100000 L Addl"/>
      <sheetName val="QtyCist10000-100000 L Addl"/>
      <sheetName val="Cd"/>
      <sheetName val="Cs"/>
      <sheetName val="CPIPE"/>
      <sheetName val="THK"/>
      <sheetName val="CPIPE1"/>
      <sheetName val="Abs  PumpHouse"/>
      <sheetName val="Qty PumpHouse"/>
      <sheetName val="sump2.0lac"/>
      <sheetName val="A OM (2)"/>
      <sheetName val="RP I1"/>
      <sheetName val="OM I1 1"/>
      <sheetName val="OM I1 4"/>
      <sheetName val="RP L MHW"/>
      <sheetName val="OM L MHW 1"/>
      <sheetName val="OM L MHW 4"/>
      <sheetName val="E MHW"/>
      <sheetName val="Pupm Design"/>
      <sheetName val="Measurment Pipe line  "/>
      <sheetName val="AB Pipe line "/>
      <sheetName val="Measurment Pumping Machiner (1)"/>
      <sheetName val="AB Pumping Machiner "/>
      <sheetName val="Measurment sump"/>
      <sheetName val="AB Sump"/>
      <sheetName val="GSR Proposed"/>
      <sheetName val="GSR ALL"/>
      <sheetName val="Design Point"/>
      <sheetName val="Total AB"/>
      <sheetName val="AB"/>
      <sheetName val="90mm"/>
      <sheetName val="110mm"/>
      <sheetName val="140mm"/>
      <sheetName val="200mm"/>
      <sheetName val="250mm"/>
      <sheetName val="100DI"/>
      <sheetName val="150DI"/>
      <sheetName val="200DI"/>
      <sheetName val="Village Proflie"/>
      <sheetName val="RECAPI."/>
      <sheetName val="bdr"/>
      <sheetName val="RecoveredExternalLink1"/>
      <sheetName val="B1-Rising Main "/>
      <sheetName val="B2-Gravity Main Pipeline"/>
      <sheetName val="B1-Riging Main &amp; Gravity Main "/>
      <sheetName val="B3-Repairing exi.pipe"/>
      <sheetName val="B4-RCC SUMP"/>
      <sheetName val="B5-ESR"/>
      <sheetName val="B6-Pump House"/>
      <sheetName val="B7-Pumping Machinary"/>
      <sheetName val="B8-Compound Wall"/>
      <sheetName val="B9-RCC Road"/>
      <sheetName val="B10-New Staff Quarter"/>
      <sheetName val="B11-New Store at Barwala SH w "/>
      <sheetName val="B12-Quarter Reparing  at Navda "/>
      <sheetName val="B13-WTP Renovation at Navda "/>
      <sheetName val="B6-Pumping Machinery"/>
      <sheetName val="B14-Tools and Plants"/>
      <sheetName val="B15-Design and Const.GSR"/>
      <sheetName val="B16-Cons.High mast Light Pole "/>
      <sheetName val="Botad  O&amp;M(Civil)"/>
      <sheetName val="Establish(Civil)"/>
      <sheetName val="Botad Rep.Provision(Civil) "/>
      <sheetName val="Botad  O&amp;M (Mech.)"/>
      <sheetName val="Establishment (Mech.)"/>
      <sheetName val="Grand abs Hadaf"/>
      <sheetName val="Abstract (2)"/>
      <sheetName val="HP Cal"/>
      <sheetName val="Estimate pm"/>
      <sheetName val="An-2-2(Mech)"/>
      <sheetName val="Repairing Provision (2)"/>
      <sheetName val="O &amp; M Abstract-Mech (2)"/>
      <sheetName val="O &amp; M cost (2)"/>
      <sheetName val="B1-Rising Main &amp; Gravity Main"/>
      <sheetName val="B2-Survey Work"/>
      <sheetName val="B3-RCC SUMP"/>
      <sheetName val="B4-ESR"/>
      <sheetName val="B5-Pump House"/>
      <sheetName val="B6-Pumping Machinary"/>
      <sheetName val="B7-Staff Quarter Security Cabin"/>
      <sheetName val="B9-Operator cum Security Room "/>
      <sheetName val="B10-RCC Road "/>
      <sheetName val="B11-ROU"/>
      <sheetName val="B12-Tools and Plant"/>
      <sheetName val="B13-Chlorination Plant"/>
      <sheetName val="B14-WTP Improvement"/>
      <sheetName val="B10-RCC Road"/>
      <sheetName val="B15-Village Storage Machinery"/>
      <sheetName val="BARWALA O&amp;M(Civil)"/>
      <sheetName val="Reparing Provision(Civil) "/>
      <sheetName val="BARWALA O&amp;M (Mech.)"/>
      <sheetName val="B2-Survey Work of Pipeline"/>
      <sheetName val="B7-Compound Wall"/>
      <sheetName val="B8-RCC Road"/>
      <sheetName val="B9-New Staff Quarter"/>
      <sheetName val="B10-Quarter Reparing  at Navda "/>
      <sheetName val="B11-WTP Renovation at Navda "/>
      <sheetName val="B12-Tools and Plants"/>
      <sheetName val="B13-Village Storage Machinery"/>
      <sheetName val="Progress graph"/>
      <sheetName val="Status"/>
      <sheetName val="Misc"/>
      <sheetName val="11.5MLD WTP"/>
      <sheetName val="4.0 MLD WTP"/>
      <sheetName val=" EM(B3)"/>
      <sheetName val="EM(B4 to B12) "/>
      <sheetName val=" DETAIL"/>
      <sheetName val="Income Tax Calulation"/>
      <sheetName val="Other Deails"/>
      <sheetName val="MainMenu"/>
      <sheetName val="16_1"/>
      <sheetName val="16_2"/>
      <sheetName val="NAYA SARAL"/>
      <sheetName val="Help"/>
      <sheetName val="Income_Tax_Calulation"/>
      <sheetName val="Details_Salary"/>
      <sheetName val="Other_Deails"/>
      <sheetName val="NAYA_SARAL"/>
      <sheetName val="St_5_Eng"/>
      <sheetName val="Progress Graph (2)"/>
      <sheetName val="P.R."/>
      <sheetName val="Wtg."/>
      <sheetName val="Status O.K"/>
      <sheetName val="B1 PIPELINE"/>
      <sheetName val="B2 Rcc Esr, hglr or sump"/>
      <sheetName val="B3 REPAIRING WORK"/>
      <sheetName val="B4 Cattle Trough"/>
      <sheetName val="B5 Mini tank"/>
      <sheetName val="B6 Micro Or Solar"/>
      <sheetName val="B7 Pumping Machinery"/>
      <sheetName val="VALVE"/>
      <sheetName val="EARTHWORK"/>
      <sheetName val="Repairing"/>
      <sheetName val="CATTLE TROUGH"/>
      <sheetName val="MINI WATER SUPPLY"/>
      <sheetName val="MICRO AND SOLAR SYSTEM"/>
      <sheetName val="Pumping Machinery"/>
      <sheetName val="PVC &amp; GI JOINT"/>
      <sheetName val="OTHER ITEMS"/>
      <sheetName val="Top data"/>
      <sheetName val="Village"/>
      <sheetName val="Erthwork"/>
      <sheetName val="Solar Pumping Machinery"/>
      <sheetName val="Pumping Macinery"/>
      <sheetName val="Schedule B1."/>
      <sheetName val="Schedule B2."/>
      <sheetName val="Schedule B3"/>
      <sheetName val="Schedule B4"/>
      <sheetName val="Schedule B5"/>
      <sheetName val="Schedule B6"/>
      <sheetName val="Schedule B7"/>
      <sheetName val="Schedule 'B8  (2)"/>
      <sheetName val="Schedule B9"/>
      <sheetName val="Schedule B9."/>
      <sheetName val="Schedule B10"/>
      <sheetName val="Schedule B11"/>
      <sheetName val="Schedule B12"/>
      <sheetName val="Schedule B13"/>
      <sheetName val="B5 Pump House"/>
      <sheetName val="B6 Mini tank"/>
      <sheetName val="B7 Micro "/>
      <sheetName val="B8 Solar pumping machinery"/>
      <sheetName val="B9 Pumping Machinery"/>
      <sheetName val="Input Data"/>
      <sheetName val="Sch B1-Pipeline"/>
      <sheetName val="Sch B2-SUMP"/>
      <sheetName val="OLD Sch B3- ESR"/>
      <sheetName val="Sch B3- ESR"/>
      <sheetName val="Sch B4-WTP"/>
      <sheetName val="Sch B5-Crossings"/>
      <sheetName val="Sch B6-Pump House"/>
      <sheetName val="Sch B7-Compound Wall"/>
      <sheetName val="Sch B8- CC Road"/>
      <sheetName val="Sch B9 Staff Quarters"/>
      <sheetName val="Sch B10 Headworks Development"/>
      <sheetName val="Sch B11-Chlorintion Tank"/>
      <sheetName val="Sch B12 Cattle Trough and Stand"/>
      <sheetName val="Sch B13 Pumping Machinery"/>
      <sheetName val="Sch B13 Pumping Machinery (2)"/>
      <sheetName val="old electrical"/>
      <sheetName val="Sch B14 elecrtical"/>
      <sheetName val="Sch B13 MECH"/>
      <sheetName val="Sch B14 ELE"/>
      <sheetName val="Sch C-1 O&amp;M Civil mech."/>
      <sheetName val="Sch B1-Pipeline (2)"/>
      <sheetName val="Sch B13 Pumping Machinery ( (3)"/>
      <sheetName val="Sch B14 elecrtical (2)"/>
      <sheetName val="Encaps Crossing Sch B6-"/>
      <sheetName val="Design of RM Sadhli to Segva"/>
      <sheetName val="PM Design Sadhali to Segva"/>
      <sheetName val="PM Efficiency Sadhali to Segva"/>
      <sheetName val="PM Design Segva to ESR"/>
      <sheetName val="PM Efficiency Segva"/>
      <sheetName val="Design of RM Sadhali to Achisar"/>
      <sheetName val="PM Design Sadhali to Achisara"/>
      <sheetName val="PM Efficiency Sadhali to Achisa"/>
      <sheetName val="PM Design Achisara"/>
      <sheetName val="PM Efficiency Achisara"/>
      <sheetName val="Design of RM Sadhali  to Damapu"/>
      <sheetName val="PM Design Sadhali to Damapur"/>
      <sheetName val="PM Sadhali to Damapur"/>
      <sheetName val="PM Design Damapuar"/>
      <sheetName val="PM Efficiency Damapur"/>
      <sheetName val="RM Design of Sadhali to Utraj S"/>
      <sheetName val="PM Design Sadhali to Utraj"/>
      <sheetName val="PM Sadhali to Utraj"/>
      <sheetName val="Design of RM Segva  to Molletha"/>
      <sheetName val="PM Design  Seqva to molletha"/>
      <sheetName val="PM Efficiency Segva to Molletha"/>
      <sheetName val="PM Design Molletha"/>
      <sheetName val="PM Efficiency Molletha"/>
      <sheetName val="PM Design Sadhal HW to ESR"/>
      <sheetName val="PM Efficiency Sadhali"/>
      <sheetName val="A Sadhali HW"/>
      <sheetName val="B Utaraj SHW"/>
      <sheetName val="C Achisara SHW"/>
      <sheetName val="D Segava SHW"/>
      <sheetName val="E Molletha SHW"/>
      <sheetName val="F Damapur SHW"/>
      <sheetName val="Design of RM - HDPE bgl(Master)"/>
      <sheetName val="Rm Head Calculation"/>
      <sheetName val="RA 25 MM AV G.M"/>
      <sheetName val="RA 50 MM AV G.M"/>
      <sheetName val="RA 80 MM AV G.M."/>
      <sheetName val="RA 50 MM AV R.M DI"/>
      <sheetName val="RA 200 MM AV R.M MS"/>
      <sheetName val="RA 100 MM AV R.M DI "/>
      <sheetName val="RA 80 MM AV R.M DI (2)"/>
      <sheetName val="RA 80 MM AV R.M DI"/>
      <sheetName val="RA 50 MM AV R.M"/>
      <sheetName val="RA 80 MM AV R.M"/>
      <sheetName val="UG Sump to EsrNetwork"/>
      <sheetName val="Storage Abstract"/>
      <sheetName val="HW Storage Calculation"/>
      <sheetName val="ESR &amp; SUMP "/>
      <sheetName val="RA FOR ESR EXTRA OUTLETS"/>
      <sheetName val="Road-Railway Crossing ABs"/>
      <sheetName val="Crossing Detail"/>
      <sheetName val="c.wall ab"/>
      <sheetName val="Abst. Comp.Wall"/>
      <sheetName val="Meas. Comp.Wall."/>
      <sheetName val="QtyUGSump"/>
      <sheetName val="Recape sheet Pavi Jetpur (FINA)"/>
      <sheetName val="Abs _ WTP"/>
      <sheetName val="Calculation of W.T.P."/>
      <sheetName val="RCC UG Sump H.W (2)"/>
      <sheetName val="RCC UG Sump Village (2)"/>
      <sheetName val="ESR (2)"/>
      <sheetName val="RA_ Connection  (3)"/>
      <sheetName val="ESR Village Level"/>
      <sheetName val="Rising Main DI K 7 and K9 - Abs"/>
      <sheetName val="Rising Main DI K 7 and K9- Mes "/>
      <sheetName val="Rising Main DI K7 and K9-ROU-RM"/>
      <sheetName val="Gravity Main - Abs"/>
      <sheetName val="Gravity Main - Mes"/>
      <sheetName val="Gravity Main-ROU-RM"/>
      <sheetName val="Faliya Gravity Main_Mes"/>
      <sheetName val="Faliya Gravity Main_ Abs"/>
      <sheetName val="Faliya Gravity Main-RO (2)"/>
      <sheetName val="Abs_CROSSING M.H.W S.H.W"/>
      <sheetName val="Mes Crossing MHW SHW"/>
      <sheetName val="Mes M.H.W S.H.W"/>
      <sheetName val="Abs_CROSSING Faliya"/>
      <sheetName val="Mes Crossing Faliya"/>
      <sheetName val="mes Faliya crossing"/>
      <sheetName val="Pump House Abs"/>
      <sheetName val="Pump House Mes"/>
      <sheetName val="Abs_Compund wall"/>
      <sheetName val="MES_Compund wall"/>
      <sheetName val="Abs_C.C. Road"/>
      <sheetName val="MES_C.C. Road"/>
      <sheetName val="Abs_Staff Quater "/>
      <sheetName val="Mes_Staff Quater"/>
      <sheetName val="Abs_HW Development"/>
      <sheetName val="MES_HW Development"/>
      <sheetName val="Chlorintion Tank Abs."/>
      <sheetName val="Chlorination Abs."/>
      <sheetName val="Abs_Stand Post"/>
      <sheetName val="MES_Stand Post"/>
      <sheetName val="Abs_Cattle Trough"/>
      <sheetName val="MES_Cattle Trough"/>
      <sheetName val="Abs_Tools an Plant"/>
      <sheetName val="Abs_Land"/>
      <sheetName val="Abs_Electrification"/>
      <sheetName val="tenpur Mc"/>
      <sheetName val="tenpur Sump"/>
      <sheetName val="Sonikpur SWJ Abs"/>
      <sheetName val="tenpur (Re) (3)"/>
      <sheetName val="Lank"/>
      <sheetName val="Sathamba  (2)"/>
      <sheetName val="Sath SH B (2)"/>
      <sheetName val="Sath SH B"/>
      <sheetName val="Sathamba  (3)"/>
      <sheetName val="SurajpurRec"/>
      <sheetName val="TiskiREC"/>
      <sheetName val="Tiski MTS"/>
      <sheetName val="Kotada MT"/>
      <sheetName val="Kotada AB"/>
      <sheetName val="TiskiABS"/>
      <sheetName val="Am Boost (2)"/>
      <sheetName val="BMRec lE"/>
      <sheetName val="Manvav rec"/>
      <sheetName val="ManvavAB (2)"/>
      <sheetName val="mANVAVmts"/>
      <sheetName val="Poyada Re (2)"/>
      <sheetName val="HaripuraMts"/>
      <sheetName val="HaripuraAB"/>
      <sheetName val="Poyada Re"/>
      <sheetName val="PoyadaSp"/>
      <sheetName val="CT Chandrej"/>
      <sheetName val="CT Mt."/>
      <sheetName val="POyadaMt (2)"/>
      <sheetName val="Sheet6 (2)"/>
      <sheetName val="ctabts Bm (2)"/>
      <sheetName val="Sompur mt"/>
      <sheetName val="sompur AB"/>
      <sheetName val="ivdssh B"/>
      <sheetName val="GI Railing"/>
      <sheetName val="Girailing AB"/>
      <sheetName val="BMRec (2)"/>
      <sheetName val="SP MT. (4)"/>
      <sheetName val="BmSP4TpAbs"/>
      <sheetName val="BMPHABS"/>
      <sheetName val="BMSUBMONOABS"/>
      <sheetName val="BMsump2.0lacAbs"/>
      <sheetName val="Am Boost"/>
      <sheetName val="BMSakhGLCCMts"/>
      <sheetName val="BMSakhGLCC"/>
      <sheetName val="H of Ranechi"/>
      <sheetName val="Ranechi (2)"/>
      <sheetName val="RanechiMT"/>
      <sheetName val="SP MT.Ranechi"/>
      <sheetName val="BhempodaRec"/>
      <sheetName val="CHOILA (Re)"/>
      <sheetName val="CHOILA"/>
      <sheetName val="sarsoli (2)"/>
      <sheetName val="ChhaRec (Re)"/>
      <sheetName val="ChhaRec"/>
      <sheetName val="SP MT. (3)"/>
      <sheetName val="GLCC MT"/>
      <sheetName val="Glcc 50000"/>
      <sheetName val="ram"/>
      <sheetName val="SP MT. (2)"/>
      <sheetName val="chandrejab"/>
      <sheetName val="Ranechi"/>
      <sheetName val="Aniyor"/>
      <sheetName val="Ramos"/>
      <sheetName val="Ramosab"/>
      <sheetName val="RanechiAB (2)"/>
      <sheetName val="Choyala "/>
      <sheetName val="Nanavada ESR"/>
      <sheetName val="h OF RanechiAB "/>
      <sheetName val="RanechiAB (3)"/>
      <sheetName val="PoyadaAB"/>
      <sheetName val="RanechiAB"/>
      <sheetName val="JasvAbs"/>
      <sheetName val="Jasvmts"/>
      <sheetName val="ham of ranechi"/>
      <sheetName val="sathamba"/>
      <sheetName val="sarsolikampa"/>
      <sheetName val="prantvelre"/>
      <sheetName val="tenpur (Re) (5)"/>
      <sheetName val="tenpur (Re) (4)"/>
      <sheetName val="tenpur (Re) (2)"/>
      <sheetName val="Ramos re"/>
      <sheetName val="tenpur (Re)"/>
      <sheetName val="tenpur"/>
      <sheetName val="Choyala"/>
      <sheetName val="Sheet5"/>
      <sheetName val="choi sc B (2)"/>
      <sheetName val="Chhapariyascsp"/>
      <sheetName val="Rampura"/>
      <sheetName val="Ch shb (2)"/>
      <sheetName val="Ch shb"/>
      <sheetName val="choilaAb"/>
      <sheetName val="chhapariya"/>
      <sheetName val="Sheet13 (3)"/>
      <sheetName val="Ramosesr"/>
      <sheetName val="Sonik Mt"/>
      <sheetName val="Sonik Ab"/>
      <sheetName val="chandrej"/>
      <sheetName val="BMRec"/>
      <sheetName val="recapJasvant"/>
      <sheetName val="Sheet3 (2)"/>
      <sheetName val="recapRampura"/>
      <sheetName val="recapchoila"/>
      <sheetName val="recapBhun (2)"/>
      <sheetName val="recapBhun"/>
      <sheetName val="Nanavada"/>
      <sheetName val="recapSarsoli"/>
      <sheetName val="cHHA SHb"/>
      <sheetName val="Chandrej AB"/>
      <sheetName val="Chandrej MT"/>
      <sheetName val="SarsoliKam Mt"/>
      <sheetName val="Sarsoli"/>
      <sheetName val="Sarsoli-Ab"/>
      <sheetName val="SarsoliAb"/>
      <sheetName val="SarsoliESR (2)"/>
      <sheetName val="SarsoliESR"/>
      <sheetName val="sarsolirec "/>
      <sheetName val="Ranechire"/>
      <sheetName val="gabat (Re)"/>
      <sheetName val="gabat"/>
      <sheetName val="Kotada rec"/>
      <sheetName val="recapJasv"/>
      <sheetName val="Rampurpipe (2)"/>
      <sheetName val="Tenpur shB"/>
      <sheetName val="tenpurpipe Re"/>
      <sheetName val="tenpurpipe"/>
      <sheetName val="kot aB"/>
      <sheetName val="Kotada pipmt"/>
      <sheetName val="Rampurpmt (2)"/>
      <sheetName val="tenpurpmt"/>
      <sheetName val="PrantvelSP"/>
      <sheetName val="Sheet1 (3)"/>
      <sheetName val="ctmts Bm"/>
      <sheetName val="P.H.Mt"/>
      <sheetName val="SP MT."/>
      <sheetName val="TENSUMP"/>
      <sheetName val="PH mt"/>
      <sheetName val="AMODARA phmt"/>
      <sheetName val="Bm Sakhavaniya"/>
      <sheetName val="sump2.0lac TEN"/>
      <sheetName val=" SPab"/>
      <sheetName val="P.roomchscB)"/>
      <sheetName val="PumproomChan"/>
      <sheetName val="Elect (2)"/>
      <sheetName val="Elect"/>
      <sheetName val="Sheet2 (3)"/>
      <sheetName val="Sheet13"/>
      <sheetName val="cha weab (2)"/>
      <sheetName val="cha weab"/>
      <sheetName val="kotada well mt"/>
      <sheetName val="sarwell mt"/>
      <sheetName val="Magan"/>
      <sheetName val="Magan mt (2)"/>
      <sheetName val="sarsoli weab"/>
      <sheetName val="cha wemt"/>
      <sheetName val="Schedule B1"/>
      <sheetName val="Schedule B2"/>
      <sheetName val="Schedule B8"/>
      <sheetName val="Schedule B 9"/>
      <sheetName val="Sadheli PM"/>
      <sheetName val="Segva PM"/>
      <sheetName val="Dampur PM"/>
      <sheetName val="Molletha PM"/>
      <sheetName val="Achisara PM"/>
      <sheetName val="Sub pump"/>
      <sheetName val="Schedule C2"/>
      <sheetName val="Pipe Detail"/>
      <sheetName val="HW storage"/>
      <sheetName val="ANNEXURE-1A"/>
      <sheetName val="ANNEX-1B"/>
      <sheetName val="ANNEX-1C"/>
      <sheetName val="ANNEX-1D"/>
      <sheetName val="Recape sheet "/>
      <sheetName val="Group wise Demand  "/>
      <sheetName val=" Storage details"/>
      <sheetName val="Calculations Of WTP "/>
      <sheetName val="Calculations Of WTP  (2)"/>
      <sheetName val="MH &amp; SHW Sump &amp; ESR"/>
      <sheetName val="Summary Length "/>
      <sheetName val="Pipe Length Gravity"/>
      <sheetName val="Vil Sump_LLC"/>
      <sheetName val="Vil PH "/>
      <sheetName val="Staff Quarter "/>
      <sheetName val=" PM - Viilage LVL "/>
      <sheetName val="C.Wall &amp; App. road"/>
      <sheetName val="WTP Lehvant"/>
      <sheetName val="Clorination tank &amp; ROOM "/>
      <sheetName val="Pipe Length R"/>
      <sheetName val="PM Mangrol"/>
      <sheetName val="Valve Statement SHW (3)"/>
      <sheetName val="crossing Abst"/>
      <sheetName val="Security Cabin"/>
      <sheetName val="Falia connectivity Lehvant"/>
      <sheetName val="Water Demand"/>
      <sheetName val="HO design "/>
      <sheetName val="Rd Cross section"/>
      <sheetName val="KERB DRAWING"/>
      <sheetName val="CHK LIST"/>
      <sheetName val="REC"/>
      <sheetName val="ROAD LENGTH ZN WISE PART-A"/>
      <sheetName val="ROAD LENGTH ZN WISE PART- B "/>
      <sheetName val="ROAD LENGTH SAYAKHA PART A"/>
      <sheetName val="OLD RD L PART A "/>
      <sheetName val="ROAD LENGTH SAYAKHA PART B"/>
      <sheetName val="OLD RD L PART B"/>
      <sheetName val="A - 2L"/>
      <sheetName val="AF - 2L"/>
      <sheetName val="MF - 2L"/>
      <sheetName val="A - BC"/>
      <sheetName val="M- BC"/>
      <sheetName val="RA BOXS Culvert"/>
      <sheetName val="arethmetical"/>
      <sheetName val="Shortert route Cert"/>
      <sheetName val="RAMATBITUMEN"/>
      <sheetName val="RAmatAgg"/>
      <sheetName val="Map-Quarry"/>
      <sheetName val="Sand MAP"/>
      <sheetName val="Lead calculation"/>
      <sheetName val="Bitumen Prices"/>
      <sheetName val="Emulsion rate"/>
      <sheetName val="RA Lime"/>
      <sheetName val="Soil Stabilition in Embackment"/>
      <sheetName val="LIME-FLY ASH"/>
      <sheetName val="RA - GSB"/>
      <sheetName val="RA - WMM"/>
      <sheetName val="RA - DBM"/>
      <sheetName val="RA - BC"/>
      <sheetName val="RA - Prime Coat"/>
      <sheetName val="RA - Asphalt Painting"/>
      <sheetName val="Tree Plantation"/>
      <sheetName val="TREE GAURD"/>
      <sheetName val="fin-abst-last"/>
      <sheetName val="N-C"/>
      <sheetName val="PC-"/>
      <sheetName val="N-C F"/>
      <sheetName val="pc-1  f"/>
      <sheetName val="pc-2 f"/>
      <sheetName val="PC-3f"/>
      <sheetName val="PC-4 f"/>
      <sheetName val="regw.ss-MNP"/>
      <sheetName val="Com. (2)"/>
      <sheetName val="EngPop2001"/>
      <sheetName val="regw.ss-aaa"/>
      <sheetName val="regw.ss-qUA"/>
      <sheetName val="SCFR 9"/>
      <sheetName val="AUWSP"/>
      <sheetName val="Reju 13"/>
      <sheetName val="Tri-Sub"/>
      <sheetName val="Sp-Comp 14"/>
      <sheetName val="Q.P."/>
      <sheetName val="M&amp;R-Reg11"/>
      <sheetName val="Sp.Rep. (2)"/>
      <sheetName val="Salt-Cess"/>
      <sheetName val="P.A.P."/>
      <sheetName val="BADP"/>
      <sheetName val="offbldg"/>
      <sheetName val="URB-WS.AS&amp;W"/>
      <sheetName val="URB-DRG"/>
      <sheetName val="ARP-Urb"/>
      <sheetName val="Wellrech"/>
      <sheetName val="storage tank"/>
      <sheetName val="surv-INV"/>
      <sheetName val="Sulam"/>
      <sheetName val="ruralschool"/>
      <sheetName val="Popu-Reg."/>
      <sheetName val="C1-Abs"/>
      <sheetName val="C1-Mes"/>
      <sheetName val="C2C_Abs_Air shaft- 50"/>
      <sheetName val="C2C_Mes_Air shaft-50"/>
      <sheetName val="C2_Abs_Air shaft- 300"/>
      <sheetName val="C2_Mes_Air shaft-300"/>
      <sheetName val="C2_Abs_Air shaft- 200"/>
      <sheetName val="C2_Mes_Air shaft-200"/>
      <sheetName val="C3_Abs_1.5X1.5X2.5"/>
      <sheetName val="C3_Mes_1.5X1.5X2.5"/>
      <sheetName val="C3_Abs_1.0X1..0X2 "/>
      <sheetName val="C3_Mes_1.0X1..0X2"/>
      <sheetName val="C3C_Abs_2.5X2.5X3.0"/>
      <sheetName val="C3C_Mes_2.5X2.5X3.0"/>
      <sheetName val="C8A_BF Valves"/>
      <sheetName val="C8B_Sluice Valves"/>
      <sheetName val="C8C_Air Valves"/>
      <sheetName val="C9A_Rehandling"/>
      <sheetName val="RA-C10"/>
      <sheetName val="C11-GSM Module"/>
      <sheetName val="C12-Solar panel"/>
      <sheetName val="C13-.Security Cabin ABS"/>
      <sheetName val="C13-.Security Cabin MES"/>
      <sheetName val="C14A.Surge Control Device"/>
      <sheetName val="C14B-1.Surge Control Device"/>
      <sheetName val="C14B-2.Surge Control Device"/>
      <sheetName val="C14C-1.Surge Control Device "/>
      <sheetName val="C14C-2 Surge Control Device "/>
      <sheetName val="C15_Abs_Septic tank"/>
      <sheetName val="C15_Mes_Septic tank"/>
      <sheetName val="C16_Compound Wall-Abs"/>
      <sheetName val="C16_Compund wall Mes"/>
      <sheetName val="C17_RA of Fencing"/>
      <sheetName val="C18_Abs_MS Gate"/>
      <sheetName val="C18_Mes_MS Gate"/>
      <sheetName val="C19_Abs_Cattle Trap"/>
      <sheetName val="C19_Mes_Cattle Trap"/>
      <sheetName val="C20_Planting of PH"/>
      <sheetName val="C21_Flowering and Shurbs"/>
      <sheetName val="C22_lawns with fine grassing"/>
      <sheetName val="C_23 wire fencing"/>
      <sheetName val="RECAP-Group-5"/>
      <sheetName val="PIPEG5-ABS"/>
      <sheetName val="PIPEG5-MES"/>
      <sheetName val="G1THRUST BLOCK"/>
      <sheetName val="6.Security Cabin ABS"/>
      <sheetName val="6.Security Cabin MES"/>
      <sheetName val="Steel Qty 10000-100000 (2)"/>
      <sheetName val="Steel Qty 10000-100000"/>
      <sheetName val="Analy"/>
      <sheetName val="O &amp; M-Panam dam &amp; filter Plant"/>
      <sheetName val="Recapitulation"/>
      <sheetName val="PH "/>
      <sheetName val="P.H.msrment"/>
      <sheetName val="R.MAbs."/>
      <sheetName val="R.M. msrmnt"/>
      <sheetName val="Dis.Abs."/>
      <sheetName val="Dist.msrment"/>
      <sheetName val="SP-2tap ABS "/>
      <sheetName val="SP msrmnt"/>
      <sheetName val="chlorin ABS"/>
      <sheetName val="ESR.Abs."/>
      <sheetName val="ESR. msrmnt"/>
      <sheetName val="P.Machinery ABS."/>
      <sheetName val="P.Machinery msrmnt"/>
      <sheetName val="RA  ESR"/>
      <sheetName val="ESR "/>
      <sheetName val="Viilage ESR (Final)"/>
      <sheetName val="Rising Main DI K 9 - Abs"/>
      <sheetName val="Rising Main DI K 9 - Mes"/>
      <sheetName val="Rising Main DI K 9 - ROU-RM"/>
      <sheetName val="Rising Main DI K 7 - Abs"/>
      <sheetName val="Rising Main DI K 7 - Mes "/>
      <sheetName val="Rising Main DI K 7 - ROU-RM"/>
      <sheetName val="Rozkuva ESR 1Gravity Main - Abs"/>
      <sheetName val="Rozkuva ESR 1Gravity Main - Mes"/>
      <sheetName val="Rozkuva ESR1Gravity Main-ROU-RM"/>
      <sheetName val="Group 2 Gravity Main - Abs"/>
      <sheetName val="Group 2 Gravity Main - Mes"/>
      <sheetName val="Group 2 Gravity Main-ROU"/>
      <sheetName val="Group 3 Gravity Main - Abs "/>
      <sheetName val="Group 3 Gravity Main - Mes"/>
      <sheetName val="Group 3 Gravity Main-ROU "/>
      <sheetName val="Group 4 Gravity Main - Abs"/>
      <sheetName val="Group 4 Gravity Main - Mes"/>
      <sheetName val="Group 4 Gravity Main-ROU"/>
      <sheetName val="Group 5 Gravity Main - Abs"/>
      <sheetName val="Group 5 Gravity Main - Mes"/>
      <sheetName val="Group 5 Gravity Main-ROU "/>
      <sheetName val="Tejgadh Faliya Connection - Abs"/>
      <sheetName val="Tejgadh Faliya Connection - Mes"/>
      <sheetName val="Tejgad Faliya Connection-ROU-RM"/>
      <sheetName val="Acheta Faliya Connection - (2)"/>
      <sheetName val="Acheta Faliya Connection - (3)"/>
      <sheetName val="Acheta Faliya Connection-RO (2)"/>
      <sheetName val="Abs_CROSSING"/>
      <sheetName val="MES_CROSSING"/>
      <sheetName val="RA  (2)"/>
      <sheetName val="AA NEW"/>
      <sheetName val="Recape sheet Maliya-1"/>
      <sheetName val="RCC UG Sump H.W (3)"/>
      <sheetName val="UGS-SUMP (2)"/>
      <sheetName val="ESR (3)"/>
      <sheetName val="RA_ Connection  (4)"/>
      <sheetName val="RM Vil Abstract"/>
      <sheetName val="RM Vil Mesurement"/>
      <sheetName val="Garvit Main DI K 7 ABS"/>
      <sheetName val="Gravit Main DI K 7 MES"/>
      <sheetName val="Gravit Main DI K7 ROU "/>
      <sheetName val="Gravity Main PVC- Abs"/>
      <sheetName val="Gravity Main PVC- Mes"/>
      <sheetName val="GM Vil Abs"/>
      <sheetName val="GM Vil Mes"/>
      <sheetName val="Abs_CROSSING "/>
      <sheetName val="Mes Crossing"/>
      <sheetName val="Abs_Security Cabin"/>
      <sheetName val="Mes_Security Cabin"/>
      <sheetName val="Elec. Abstract"/>
      <sheetName val="Elec. Devgadh HW to Amrapur HW"/>
      <sheetName val="Elec. Katrasa HW to Jalondar "/>
      <sheetName val="El.Janadi HW sump to ESR Janadi"/>
      <sheetName val="Mech - 1"/>
      <sheetName val="Mech - 2"/>
      <sheetName val="Mech - 3"/>
      <sheetName val="Mech - 4"/>
      <sheetName val="Mech - 5"/>
      <sheetName val="Pump Design"/>
      <sheetName val="E MHW (2)"/>
      <sheetName val="Pump Design (2)"/>
      <sheetName val="E MHW (3)"/>
      <sheetName val="Pump Design (3)"/>
      <sheetName val="E MHW (4)"/>
      <sheetName val="Pump Design (4)"/>
      <sheetName val="Devgadh HW to Amrapur HW"/>
      <sheetName val="R A -1"/>
      <sheetName val="Katrasa HW to Jalondar"/>
      <sheetName val="R A -2"/>
      <sheetName val="ABS Pumping Machinary"/>
      <sheetName val=" AbsElectrical "/>
      <sheetName val="B6-Pumping Machinery "/>
      <sheetName val="B16-Store Room"/>
      <sheetName val="B17-Light Pole"/>
      <sheetName val="C-1 Civil"/>
      <sheetName val="C-2 PM"/>
      <sheetName val="Abs Cist 10000-100000 Litre"/>
      <sheetName val="Labour"/>
      <sheetName val="Material"/>
      <sheetName val="Plant &amp;  Machinery"/>
      <sheetName val="Assumptions"/>
      <sheetName val="Abstract."/>
      <sheetName val="leads"/>
      <sheetName val="Input "/>
      <sheetName val="PRINCIPAL FEATURES "/>
      <sheetName val="ANNUAL BURDEN "/>
      <sheetName val="1. Population "/>
      <sheetName val="2.Intake SUMMARY  (2)"/>
      <sheetName val="3.NOTES (2)"/>
      <sheetName val="4.BOQ_Intake (2)"/>
      <sheetName val="5.Qty_Intake (2)"/>
      <sheetName val="6.BOQ_Approach Bridge (2)"/>
      <sheetName val="7.QTY_Approach Bridge (2)"/>
      <sheetName val="8. WTP"/>
      <sheetName val="9.RIsing Main"/>
      <sheetName val="10.Rising Main Abstract"/>
      <sheetName val="11.ROU-RM"/>
      <sheetName val="12.Gravity Main (2)"/>
      <sheetName val="13.Gravity main Abstract"/>
      <sheetName val="14.ROU-GM"/>
      <sheetName val="15.RA 80 MM AV R.M MS"/>
      <sheetName val="16.RA 80 MM AV R.M DI"/>
      <sheetName val="17.RA 50 MM AV R.M DI"/>
      <sheetName val="18.RCC UG Sump"/>
      <sheetName val="18.1 HW Storage Calculation "/>
      <sheetName val="18.2Village Storage Calculation"/>
      <sheetName val="18.3 Boosting sump Calc."/>
      <sheetName val="19.Pump House"/>
      <sheetName val="20.Staff Quater"/>
      <sheetName val="21.Land"/>
      <sheetName val="22. c.wall ab"/>
      <sheetName val="23. Abst. Comp.Wall"/>
      <sheetName val="24. Meas. Comp.Wall."/>
      <sheetName val="25. RA fencing"/>
      <sheetName val="26. RA Gates"/>
      <sheetName val="27.Grading_Abs"/>
      <sheetName val="28. ABs. C.C Road"/>
      <sheetName val="29.RA CC Approach road abs. (2)"/>
      <sheetName val="30.RA CC approach road mmts (2)"/>
      <sheetName val="31. UG Sump to EsrNetwork"/>
      <sheetName val="32. Chlorination Plant (2)"/>
      <sheetName val="33. R.A. for Limepit"/>
      <sheetName val="34. Ms for Lime Pit"/>
      <sheetName val="35.P.M. Abstract"/>
      <sheetName val="Abs. O &amp; M "/>
      <sheetName val="est intake"/>
      <sheetName val="Rep Intake"/>
      <sheetName val="O &amp; M  intake 1st Yr."/>
      <sheetName val="O &amp; M intake 4 year"/>
      <sheetName val="est BPS1"/>
      <sheetName val="Rep BS-1"/>
      <sheetName val="O &amp; M BPS1 1st Yr"/>
      <sheetName val="O &amp; M BPS1 4 yr"/>
      <sheetName val="BS2"/>
      <sheetName val="Rep BS-2"/>
      <sheetName val="O &amp; M BPS2   1st Yr"/>
      <sheetName val="O &amp; M BPS2 -  4 yr"/>
      <sheetName val="Dabha"/>
      <sheetName val="Rep dabba"/>
      <sheetName val="Dabba 1 yr"/>
      <sheetName val="Dabba -4 yr"/>
      <sheetName val="Sankad"/>
      <sheetName val="Rep  sankad"/>
      <sheetName val="sankad1 yr  "/>
      <sheetName val="sankad  -4 yr "/>
      <sheetName val="Udet"/>
      <sheetName val="Rep Kudet"/>
      <sheetName val="udet 4 yr"/>
      <sheetName val="Khatiyabar"/>
      <sheetName val="Rep Khatiyabar"/>
      <sheetName val="Khatiyabar 1 yr"/>
      <sheetName val="khatiyabar 2-4"/>
      <sheetName val="Kadulimahudi"/>
      <sheetName val="KaduliM Rep"/>
      <sheetName val="Kadu1"/>
      <sheetName val="Kadu2-4"/>
      <sheetName val="Bagaliya"/>
      <sheetName val="Bagaliya Rep"/>
      <sheetName val="Bagaliya1"/>
      <sheetName val="bagaliya-4yr"/>
      <sheetName val="village level"/>
      <sheetName val="Rep vill"/>
      <sheetName val="Vill 1st"/>
      <sheetName val="Vill 2-4"/>
      <sheetName val="Pumping Machinery Abs. "/>
      <sheetName val="36.Electrification"/>
      <sheetName val="Transformer rating"/>
      <sheetName val="Pipe Cal-Ann-1 "/>
      <sheetName val="Intakewell Final "/>
      <sheetName val="kW calculation Intake final"/>
      <sheetName val="BS1  "/>
      <sheetName val="BS 2"/>
      <sheetName val="kW calculation Boosting 1-2"/>
      <sheetName val="Pipe Cal "/>
      <sheetName val="Design RM source to BS-1"/>
      <sheetName val="Design of RM BS-1 to BS-2"/>
      <sheetName val="Design of RM BS-2to Dabba MHW"/>
      <sheetName val="Design of RM Dabba to Sankal"/>
      <sheetName val="Dabba Zone"/>
      <sheetName val="Kadulimahudi Zone"/>
      <sheetName val="Bagaliya Zone"/>
      <sheetName val="Kantiyabar Zone"/>
      <sheetName val="Sankal P. Zone"/>
      <sheetName val="Udet Zone"/>
      <sheetName val="MHW to 3 SHW"/>
      <sheetName val="PM Design DABBA-Sankal"/>
      <sheetName val="Population (3)"/>
      <sheetName val="RM Zone B Dabba (4)"/>
      <sheetName val="PM Design DABBA-khokhra (3)"/>
      <sheetName val="RM Zone B Dabba (3)"/>
      <sheetName val="Design of RM BS-2to Dabba M (2)"/>
      <sheetName val="PM intake to Boosting -1"/>
      <sheetName val="PM Efficiency (6)"/>
      <sheetName val="PM BS-1 to Boosting -2"/>
      <sheetName val="PM Efficiency (26)"/>
      <sheetName val="PM BS-2 to Dabba MHW"/>
      <sheetName val="PM Efficiency (27)"/>
      <sheetName val="PM Dabba MHW to Sankal SHW"/>
      <sheetName val="PM Efficiency (28)"/>
      <sheetName val="Rising Main Abstract (2)"/>
      <sheetName val="ANNUAL BURDEN old"/>
      <sheetName val="Intake SUMMARY "/>
      <sheetName val="Qty_Intake"/>
      <sheetName val="BOQ_Intake"/>
      <sheetName val="QTY_Approach Bridge"/>
      <sheetName val="BOQ_Approach Bridge"/>
      <sheetName val="Gravity Main "/>
      <sheetName val="PM intake to Boosting (2)"/>
      <sheetName val="PM Efficiency (3)"/>
      <sheetName val="Design of RM Source to Boos (2)"/>
      <sheetName val="PM  Boosting 1 to 2 (2)"/>
      <sheetName val="PM Efficiency (4)"/>
      <sheetName val="Design of RM BS1 to BS2 (2)"/>
      <sheetName val="PM  Boosting 2 to Udet (2)"/>
      <sheetName val="PM Efficiency (25)"/>
      <sheetName val="Design of RM BS2 to Udet (2)"/>
      <sheetName val="RM of GM Sankal+Dabba (2)"/>
      <sheetName val="PM Sankal (2)"/>
      <sheetName val="PM Efficiency (16)"/>
      <sheetName val="Population (2)"/>
      <sheetName val="Pump Design GM Sankal+Dabba (3)"/>
      <sheetName val="GM Design of GM 3 Zone (2)"/>
      <sheetName val="RM Zone B Dabba (2)"/>
      <sheetName val="GM Zone A Udet (2)"/>
      <sheetName val="PM Dabba1 matha (2)"/>
      <sheetName val="PM Efficiency (17)"/>
      <sheetName val="PM Efficiency (18)"/>
      <sheetName val="PM Dabba1 Sakdibari (2)"/>
      <sheetName val="PM Efficiency (19)"/>
      <sheetName val="Zone B Dabba PM (2)"/>
      <sheetName val="PM Design DABBA-khokhra (2)"/>
      <sheetName val="PM Design Talav (2)"/>
      <sheetName val="PM  Turkheda (2)"/>
      <sheetName val="PM Efficiency (22)"/>
      <sheetName val="Design of GM - PVC  (Katiya (2)"/>
      <sheetName val="Pump Design of GM Katiya (2)"/>
      <sheetName val="Design of GM - PVC (Sankal  (2)"/>
      <sheetName val="PM  Sindhipani (2)"/>
      <sheetName val="PM Efficiency (23)"/>
      <sheetName val="Design of GM - PVC  Kaduli  (2)"/>
      <sheetName val="PM  Simalkhedu (2)"/>
      <sheetName val="PM Efficiency (24)"/>
      <sheetName val="Design of GM - PVC Bagaliya (2)"/>
      <sheetName val="Pump Design of GM Bagaliya (2)"/>
      <sheetName val="PM  Udet to Khokra Junction"/>
      <sheetName val="PM Efficiency (20)"/>
      <sheetName val="PM Efficiency (21)"/>
      <sheetName val="Population ()"/>
      <sheetName val="PM Efficiency (2)"/>
      <sheetName val="PM  Sindhipani"/>
      <sheetName val=" RM 2 Udet to Khokhra Junction"/>
      <sheetName val="PM Design Sankal"/>
      <sheetName val="PM Efficiency (5)"/>
      <sheetName val="RM 3 khokra to Sankal"/>
      <sheetName val=" RM 2  Khokhra Junct to Dab (2)"/>
      <sheetName val="Design of RM - HDPE bgl(Mas (2)"/>
      <sheetName val="Design of GM - PVC  (UDET M (2)"/>
      <sheetName val="Design of GM - PVC  (Dabha  (2)"/>
      <sheetName val="PM Sankal"/>
      <sheetName val="PM Efficiency (8)"/>
      <sheetName val="RM of GM Sankal+Dabba"/>
      <sheetName val="Pump Design GM Sankal+Dabba (2)"/>
      <sheetName val="GM Design of GM 3 Zone"/>
      <sheetName val=" RM 2  Khokhra Junct to Dabba"/>
      <sheetName val="Pump Design of   Kaduli   (2)"/>
      <sheetName val="Zone A Udet"/>
      <sheetName val="PM Dabba1 matha"/>
      <sheetName val="PM Efficiency (9)"/>
      <sheetName val="PM Dabba1 Pipalvani"/>
      <sheetName val="PM Efficiency (10)"/>
      <sheetName val="PM Dabba1 Sakdibari"/>
      <sheetName val="PM Efficiency (11)"/>
      <sheetName val="Zone B Dabba"/>
      <sheetName val="Zone B Dabba PM"/>
      <sheetName val="PM Design DABBA-khokhra"/>
      <sheetName val="PM Efficiency (7)"/>
      <sheetName val="PM Design Talav"/>
      <sheetName val="PM Efficiency (12)"/>
      <sheetName val="PM  Turkheda"/>
      <sheetName val="PM Efficiency (13)"/>
      <sheetName val="Design of GM - PVC  (Katiyabar"/>
      <sheetName val="Pump Design of GM Katiya"/>
      <sheetName val="Design of GM - PVC (Sankal SHW)"/>
      <sheetName val="PM Efficiency (14)"/>
      <sheetName val="Design of GM - PVC  Kaduli SHW"/>
      <sheetName val="Pump Design of   Kaduli  "/>
      <sheetName val="PM  Simalkhedu"/>
      <sheetName val="PM Efficiency (15)"/>
      <sheetName val="Design of GM - PVC Bagaliya SHW"/>
      <sheetName val="Pump Design of GM Bagaliya"/>
      <sheetName val="Design of GM - PVC  (UDET MHW)"/>
      <sheetName val="Design of GM - PVC  (Dabha Zon)"/>
      <sheetName val="Population (21)"/>
      <sheetName val="Excavation rate "/>
      <sheetName val="Compound Wall DWG (2)"/>
      <sheetName val="cover"/>
      <sheetName val="detailed"/>
      <sheetName val="btrates"/>
      <sheetName val="cost"/>
      <sheetName val="thick"/>
      <sheetName val="Leadcost"/>
      <sheetName val="hp900"/>
      <sheetName val="CDdata (2)"/>
      <sheetName val="1v900"/>
      <sheetName val="2v900"/>
      <sheetName val="3v900"/>
      <sheetName val="impRdam"/>
      <sheetName val="lchart"/>
      <sheetName val="lchart1"/>
      <sheetName val="Materials"/>
      <sheetName val="Data "/>
      <sheetName val="Retaing"/>
      <sheetName val="Abstract(F6)"/>
      <sheetName val="GEN DATA M2 (2)"/>
      <sheetName val="ABST.Radhanpur O.G."/>
      <sheetName val="std.EST"/>
      <sheetName val="CABLE"/>
      <sheetName val="TENDER AMOUNT"/>
      <sheetName val="SURENDRANAGAR-1"/>
      <sheetName val="SURENDRANAGAR-2"/>
      <sheetName val="Radhanpur O.G."/>
      <sheetName val="Radhanpur O.G. area O &amp; M"/>
      <sheetName val="Dediyasan O.G."/>
      <sheetName val="Dediyasan O &amp; M"/>
      <sheetName val="Pachot O.G"/>
      <sheetName val="Pachot O and M"/>
      <sheetName val="RCC UG Sump H.W "/>
      <sheetName val="RA_ Connection  "/>
      <sheetName val="Rising Main DI K 7 and K9 A(2)"/>
      <sheetName val="Rising Main DI K 7 and K9- M(2)"/>
      <sheetName val="Rising Main DI K7 and K9-ROU(2)"/>
      <sheetName val="Garvit Main DI K 7 and K9 A (2)"/>
      <sheetName val="Gravit Main DI K 7 and K9-  (2)"/>
      <sheetName val="Gravit Main DI K7 and K9-RO (3)"/>
      <sheetName val="Abs_CROSSING Faliya (3)"/>
      <sheetName val="Mes Crossing Faliya (3)"/>
      <sheetName val="Rising Main PVC - Abs (2)"/>
      <sheetName val="Rising Main PVC - Mes (2)"/>
      <sheetName val="Rising Main PVC-ROU-RM (2)"/>
      <sheetName val="Abs_Compund wall (2)"/>
      <sheetName val="MES_Compund wall (2)"/>
      <sheetName val="Abs_Security cabin "/>
      <sheetName val="Mes_Security Cabin."/>
      <sheetName val="Abs_Repairings"/>
      <sheetName val="Vill. Sump"/>
      <sheetName val="Vill. pipeline"/>
      <sheetName val=" Vill PM"/>
      <sheetName val="Unit_costs"/>
      <sheetName val="R_M_Design"/>
      <sheetName val="Bodeli_Old"/>
      <sheetName val="Recape_sheet_Bodeli"/>
      <sheetName val="General_Feature"/>
      <sheetName val="Bodeli_new"/>
      <sheetName val="Est_RCC_UG_Sump"/>
      <sheetName val="Est_RCC_ESR"/>
      <sheetName val="_RCC_Pump_House"/>
      <sheetName val="Staff_Quarter"/>
      <sheetName val="Vil_Sump"/>
      <sheetName val="Vil_Sump_Detail"/>
      <sheetName val="Vil_PH"/>
      <sheetName val="Falia_connectivity"/>
      <sheetName val="Falia_connectivity_(R)"/>
      <sheetName val="S_P__St-6_A"/>
      <sheetName val="11_Mu_Na"/>
      <sheetName val="Rev__Record"/>
      <sheetName val="Notes_&amp;_Assumption"/>
      <sheetName val="Estimate_Summary"/>
      <sheetName val="A_3_1-Abs_MCC_Building"/>
      <sheetName val="A_3_2-Meas_MCC_Building"/>
      <sheetName val="A_4_1-Abs_Staff_Quarters"/>
      <sheetName val="A_4_2-Meas_Staff_Quarters"/>
      <sheetName val="A_5_1-Abs_Security_Cabin"/>
      <sheetName val="A_5_2-Meas_Secutrity_Cabin"/>
      <sheetName val="21_lac_SE-2_"/>
      <sheetName val="15_lac_SE-5"/>
      <sheetName val="C1_MS_Pipeline"/>
      <sheetName val="C1_MS_Pipeline-1"/>
      <sheetName val="C2_Abs_Air_shaft_-_200"/>
      <sheetName val="C2_Mes_Air_shaft_-_200"/>
      <sheetName val="C2_Abs_Air_shaft_-_150"/>
      <sheetName val="C2_Mes_Air_shaft_-_150"/>
      <sheetName val="C2_Abs_Air_shaft-_100"/>
      <sheetName val="C2_Mes_Air_shaft-100"/>
      <sheetName val="C2_Abs_Air_shaft-_80"/>
      <sheetName val="C2_Mes_Air_shaft-80"/>
      <sheetName val="C2_Abs_Stand_pipe"/>
      <sheetName val="C2_Mes_Stand_pipe"/>
      <sheetName val="C2_Abs_Stand_pipe-ACV"/>
      <sheetName val="C2_Mes_Stand_pipe-ACV"/>
      <sheetName val="C3_Abs_BF_-_3_5x3_5x4"/>
      <sheetName val="C3_Mes_BF_-_3_5x3_5x4"/>
      <sheetName val="C3_Abs_BF_-_2_5x2_5x3"/>
      <sheetName val="C3_Mes_BF_-_2_5x2_5x3"/>
      <sheetName val="C3_Abs_BF_-_2_0x2_0x3_0"/>
      <sheetName val="C3_Mes_BF_-_2_0x2_0x3_0"/>
      <sheetName val="C3_Abs_SV_-_1_2x1_2x1_5"/>
      <sheetName val="C3_Mes_SV_-_1_2x1_2x1_5"/>
      <sheetName val="C3_Abs_1_5x1_5x3_0"/>
      <sheetName val="C3_Mes_1_5x1_5x3_0"/>
      <sheetName val="C3_Abs_1_0x1_0x1_5"/>
      <sheetName val="C3_Mes_1_0x1_0x1_5"/>
      <sheetName val="C3_Abs_2x2x2_5"/>
      <sheetName val="C3_Mes_2x2x3_5"/>
      <sheetName val="C4_Pipe_Pushing_MS"/>
      <sheetName val="C4_Abs_Railway_Pushing"/>
      <sheetName val="C4_Mes_Railway_Pushing"/>
      <sheetName val="C5_Abs_MS_inspection_chamber"/>
      <sheetName val="C5_Mes_MS_inspection_chamber"/>
      <sheetName val="C6_By_pass_for_BFV"/>
      <sheetName val="C7_BF_Valves"/>
      <sheetName val="C7B_BF_Valves_"/>
      <sheetName val="C10_Abs_Septic_tank"/>
      <sheetName val="C10_Mes_Septic_tank"/>
      <sheetName val="C11_Compound_Wall-Abs"/>
      <sheetName val="C11_Compund_wall_Mes"/>
      <sheetName val="C12_RA_of_Fencing"/>
      <sheetName val="C13_Abs_MS_Gate"/>
      <sheetName val="C13_Mes_MS_Gate"/>
      <sheetName val="C14_Abs_Cattle_Trap"/>
      <sheetName val="C14_Mes_Cattle_Trap"/>
      <sheetName val="C15_Planting_of_PH"/>
      <sheetName val="C16_Flowering_and_Shurbs"/>
      <sheetName val="C17_lawns_with_fine_grassing"/>
      <sheetName val="C18_FLighting_Pheriphery"/>
      <sheetName val="C_18_Crop-1"/>
      <sheetName val="C_18_Crop"/>
      <sheetName val="24_Surge_Control_Device-ABS_"/>
      <sheetName val="C25_Flowmeter"/>
      <sheetName val="C26_Strainer"/>
      <sheetName val="C10_Abs_Inlet_Str_"/>
      <sheetName val="C10_Mes_Inlet_Str_"/>
      <sheetName val="Thrust_Block"/>
      <sheetName val="Pond_detail"/>
      <sheetName val="Main_Pipeline"/>
      <sheetName val="Summary_of_Feeder_Pipelines"/>
      <sheetName val="RATE_ANALYSIS"/>
      <sheetName val="Summary_Cost_Alt-2"/>
      <sheetName val="Measurement_sheet"/>
      <sheetName val="CA(A)_Transport_charge_of_Pipe"/>
      <sheetName val="Abs_C4_(3_0X3_0X4_0)"/>
      <sheetName val="Meas_C4_(3_0X3_0X4_0)"/>
      <sheetName val="C5_Box_Pushing_Abs"/>
      <sheetName val="C5_Box_Pushing_Meas"/>
      <sheetName val="Sheet1_(2)"/>
      <sheetName val="RA-MS_pipeline"/>
      <sheetName val="RA_pipe"/>
      <sheetName val="C2_Abs_Air_shaft-150"/>
      <sheetName val="C2_Mes_Air_shaft-150"/>
      <sheetName val="C2_Abs_Air_shaft-_50"/>
      <sheetName val="C2_Mes_Air_shaft-50"/>
      <sheetName val="C_5_ABS"/>
      <sheetName val="C6_Abs_MS_inspection_chamber"/>
      <sheetName val="C6_Mes_MS_inspection_chamber"/>
      <sheetName val="C7_By_pass_for_BFV"/>
      <sheetName val="C8_BF_Valves"/>
      <sheetName val="C9_Pipe_Pushing_MS"/>
      <sheetName val="C3_Abs_ZVV_Chamber"/>
      <sheetName val="C3_Mes_ZVV_Chamber"/>
      <sheetName val="C3_Abs_ZVV_Chamber_(2)"/>
      <sheetName val="C3_Mes_ZVV_Chamber_(2)"/>
      <sheetName val="C3_Abs_ACV_Chamber"/>
      <sheetName val="C3_Mes_ACV_Chamber"/>
      <sheetName val="C8-A_Zero_Velocity_Valves"/>
      <sheetName val="C8-B_Air_cushion_Valve"/>
      <sheetName val="C10_Transportation_of_MS"/>
      <sheetName val="C11_Abs_Inlet_Str_"/>
      <sheetName val="C11_Mes_Inlet_Str_"/>
      <sheetName val="C12_Abs_Septic_tank"/>
      <sheetName val="C12_Mes_Septic_tank"/>
      <sheetName val="C13_Abs_Compound_Wall"/>
      <sheetName val="C13_Mes_Compound_Wall"/>
      <sheetName val="C14_RA_of_Fencing"/>
      <sheetName val="C15_Abs_MS_Gate"/>
      <sheetName val="C15_Mes_MS_Gate"/>
      <sheetName val="C16_Abs_Cattle_Trap"/>
      <sheetName val="C16_Mes_Cattle_Trap"/>
      <sheetName val="C17_Planting_of_PH"/>
      <sheetName val="C18_Flowering_and_Shurbs"/>
      <sheetName val="C19_lawns_with_fine_grassing"/>
      <sheetName val="C20_FLighting_Pheriphery"/>
      <sheetName val="Recap-_Group2_"/>
      <sheetName val="2_Recap_Dssipation_Structure"/>
      <sheetName val="2-Dissipation_300mm-Abs_"/>
      <sheetName val="2-Dissipation_300mm-Mes"/>
      <sheetName val="C2_Abs_Air_shaft"/>
      <sheetName val="C2_Mes_Air_shaft"/>
      <sheetName val="C2_Abs_Air_shaft_-_100"/>
      <sheetName val="C2_Mes_Air_shaft_-_100"/>
      <sheetName val="C3_Abs_Butterfly_Valve"/>
      <sheetName val="C3_Mes_Butterfly_vlave"/>
      <sheetName val="C3_Abs_Scoure_Valve"/>
      <sheetName val="C3_Mes_Scoure_Valve"/>
      <sheetName val="C3-Abs_-_FMC-4_0x4_0x4_5"/>
      <sheetName val="C3-Mes_-_FMC-4_0x4_0x4_5"/>
      <sheetName val="C3-Abs_-_FMC-2x2x2_5"/>
      <sheetName val="C3-Mes_-_FMC-2x2x2_5"/>
      <sheetName val="C3-Abs_-_FMC-1_5x1_5x2"/>
      <sheetName val="C3-Mes_-_FMC-1_5x1_5x2"/>
      <sheetName val="C3-Abs_-_FMC-1_2x1_2x1_5"/>
      <sheetName val="C3-Mes_-_FMC-1_2x1_2x1_5"/>
      <sheetName val="C3-Abs_-_FMC-1x1x1_5"/>
      <sheetName val="C3-Mes_-_FMC-1x1x1_5"/>
      <sheetName val="C11_Abs_Compound_Wall"/>
      <sheetName val="C11_Mes_Compound_Wall"/>
      <sheetName val="1_Connection_ABS"/>
      <sheetName val="1_Connection_Mes"/>
      <sheetName val="2_Pipe_ABS"/>
      <sheetName val="2_Pipe_MES"/>
      <sheetName val="2_Thrust_block"/>
      <sheetName val="3_Surge_Control_Device-ABS_"/>
      <sheetName val="4_Abs_Inlet_315mm"/>
      <sheetName val="4_Mes_Inlet_315mm"/>
      <sheetName val="BOQ_without_Taxs"/>
      <sheetName val="BOQ_With_Taxs"/>
      <sheetName val="_Main_Pipeline"/>
      <sheetName val="Thakkar_Bapa_Pond"/>
      <sheetName val="C2_MS_Pipeline-1"/>
      <sheetName val="C3_Abs_Air_shaft_-_200"/>
      <sheetName val="C3_Mes_Air_shaft_-_200"/>
      <sheetName val="C_4_Crop_1"/>
      <sheetName val="C9C_Abs_BF_-_3_5x3_5x4"/>
      <sheetName val="C9C_Mes_BF_-_3_5x3_5x4"/>
      <sheetName val="C9_Abs_BF_-_2_5x2_5x3"/>
      <sheetName val="C9_Mes_BF_-_2_5x2_5x3"/>
      <sheetName val="C10_Pipe_Pushing_MS"/>
      <sheetName val="C11_Abs_MS_inspection_chamber"/>
      <sheetName val="C11_Mes_MS_inspection_chamber"/>
      <sheetName val="C12_By_pass_for_BFV"/>
      <sheetName val="C14_BF_Valves"/>
      <sheetName val="C15_a_Abs_Stand_pipe"/>
      <sheetName val="C15_a_Mes_Stand_pipe"/>
      <sheetName val="C16-EM_Flowmeter"/>
      <sheetName val="C17-Sloar_panel"/>
      <sheetName val="C3_Abs_BF_-_4X4X4_5"/>
      <sheetName val="C3_Mes_BF_-_4X4X4_5"/>
      <sheetName val="C3_Abs_BF_-_1_5x3_5X3_5"/>
      <sheetName val="C3_Mes_BF_-_1_5x3_5X3_5"/>
      <sheetName val="C3_Abs_FM_-_1_5x1_5x2_0"/>
      <sheetName val="C3_Mes_FM_-_1_5x1_5x2_0"/>
      <sheetName val="C3_Abs_FM_-_2_0x2_0x2_5"/>
      <sheetName val="C3_Mes_FM_-_2_0x2_0x2_5"/>
      <sheetName val="C3_Abs_FM_-_4_0x4_0x4_5"/>
      <sheetName val="C3_Mes_FM_-_4_0x4_0x4_5"/>
      <sheetName val="C8-A_Zero_Velocity_Valves_(2)"/>
      <sheetName val="P-1_GUJ"/>
      <sheetName val="Front_Page_"/>
      <sheetName val="Board_Bethak_Data"/>
      <sheetName val="TSC_AGENDA"/>
      <sheetName val="PRINCIPAL_FEATURES"/>
      <sheetName val="ANNUAL_BURDEN"/>
      <sheetName val="Pumping_Machinery_Abs_"/>
      <sheetName val="Abstract_of_PM"/>
      <sheetName val="Rising_Main_Abstract"/>
      <sheetName val="ABS_Bulk_Vad_Dist_13-1-20"/>
      <sheetName val="ABS_for_TSC_agenda_04_02_2021_"/>
      <sheetName val="D_PM_Offtake_to_Boosting_1"/>
      <sheetName val="Head_Calculation"/>
      <sheetName val="Pumping_Machinery_Abs__(2)"/>
      <sheetName val="Demand_"/>
      <sheetName val="Calculations_Of_WTP_(2)"/>
      <sheetName val="HW_Storage_Calculation__(2)"/>
      <sheetName val="Front_Page_(2)"/>
      <sheetName val="pri_abf"/>
      <sheetName val="PRINCIPAL_FEATURES_(2)"/>
      <sheetName val="VSZ_AUG_V-H_LIST_"/>
      <sheetName val="VSZ_AUG_CLUSTER_V-H_LIST_"/>
      <sheetName val="VSZ_AUG_CLUSTER_V-H_LIST__(2)"/>
      <sheetName val="HW_Storage_Calculation_"/>
      <sheetName val="Village_Storage_Calculation_"/>
      <sheetName val="Design_of_RM_1_to_3"/>
      <sheetName val="Design_of_RM_2_to_4"/>
      <sheetName val="Design_of_RM_1_to_7"/>
      <sheetName val="Design_of_RM_5_to_7"/>
      <sheetName val="PM_Design_for_Ratanpaur_section"/>
      <sheetName val="PM_Design_Shahpura_Section"/>
      <sheetName val="Pop_for_SHW_Group"/>
      <sheetName val="RM_Sundarpura_MHW"/>
      <sheetName val="RM_Vadadala_HW"/>
      <sheetName val="RM_Ratanpur_HW"/>
      <sheetName val="RM_Shahpura_Ext__ESR"/>
      <sheetName val="RM_Shahpura_Pro__ESR"/>
      <sheetName val="RM_Untiya_Ext__ESR"/>
      <sheetName val="RM_Untiya_pro__ESR"/>
      <sheetName val="PM_Design_for_Sundarpura_MHW"/>
      <sheetName val="PM_Design_for_Vadadala_HW"/>
      <sheetName val="PM_Design_for_Ratanpur_HW"/>
      <sheetName val="PM_Design_for_Shahpura_Ext__ESR"/>
      <sheetName val="PM_Design_for_Shahpura_Pro_ESR"/>
      <sheetName val="PM_Design_for_Untiya_Ext_ESR"/>
      <sheetName val="PM_Design_for_Untiya_Pro_ESR"/>
      <sheetName val="Gravity_Abstract"/>
      <sheetName val="Sundarpura_MHW"/>
      <sheetName val="Vadadala_SHW"/>
      <sheetName val="Ratanpur_SHW"/>
      <sheetName val="Shahpura_SHW_Ext_ESR"/>
      <sheetName val="Shahpura_SHW_Pro__ESR"/>
      <sheetName val="Untiya_SHW_Ext__ESR"/>
      <sheetName val="Untiya_SHW_Pro__ESR"/>
      <sheetName val="RECAP-P-_(2)"/>
      <sheetName val="Filter_Plant"/>
      <sheetName val="Calculations_Of_WTP"/>
      <sheetName val="HAB_Pipe"/>
      <sheetName val="RIsing_Main"/>
      <sheetName val="25_mm_dia_Air_Riser"/>
      <sheetName val="50_mm_dia_Air_Riser"/>
      <sheetName val="80_mm_dia_Air_Riser__"/>
      <sheetName val="100_mm_dia_Air_Riser_(2)"/>
      <sheetName val="150_mm_dia_Air_Riser__(2)"/>
      <sheetName val="Gravity_Main"/>
      <sheetName val="ESR_&amp;_SUMP_Detail"/>
      <sheetName val="RCC_UG_Sump_H_W"/>
      <sheetName val="RCC_UG_Sump_Village"/>
      <sheetName val="Pump_House"/>
      <sheetName val="Pipe_&amp;_Pump_Data"/>
      <sheetName val="PVC_Pipe_Thicknes"/>
      <sheetName val="HDPE_THICKNESS"/>
      <sheetName val="PVC_Pipe_Thicknes_(2)"/>
      <sheetName val="Crossing_Estimate"/>
      <sheetName val="Crossing_Details"/>
      <sheetName val="Staff_Quater"/>
      <sheetName val="Est_Compound_Wall"/>
      <sheetName val="Estimate_R_A_"/>
      <sheetName val="Measuremant_R_A_"/>
      <sheetName val="RA_fencing"/>
      <sheetName val="RA_Gates"/>
      <sheetName val="ABs__C_C_Road"/>
      <sheetName val="RA_CC_approach_road_mmts"/>
      <sheetName val="RA_CC_Approach_road_abs_"/>
      <sheetName val="Abstract_H_W_Improvemt"/>
      <sheetName val="H_W_Improvementmesu_"/>
      <sheetName val="R_A_Fibre_dome_ABS"/>
      <sheetName val="R_A_fiber_dome_mesurement"/>
      <sheetName val="ESt__of_conn__Pipe_line"/>
      <sheetName val="MEA__Pipe_line"/>
      <sheetName val="T_&amp;_P"/>
      <sheetName val="Chlorination_Plant"/>
      <sheetName val="Ms_for_Lime_Pit"/>
      <sheetName val="R_A__for_Limepit"/>
      <sheetName val="Abs__of_PM"/>
      <sheetName val="LT_&amp;_HT"/>
      <sheetName val="Compound_Wall_DWG"/>
      <sheetName val="CC_Road_DWG"/>
      <sheetName val="Encasing_Dwg"/>
      <sheetName val="AirRaiser_Dwg"/>
      <sheetName val="C2_Abs_Air_shaft_-_80_"/>
      <sheetName val="C2_Mes_Air_shaft_-_80"/>
      <sheetName val="Absc__"/>
      <sheetName val="KKPB-_PIPELINE_WORKS"/>
      <sheetName val="Qty_Cist_10000-100000_Litres"/>
      <sheetName val="Sch_B"/>
      <sheetName val="A_OM"/>
      <sheetName val="E_I"/>
      <sheetName val="RP_I"/>
      <sheetName val="OM_I1"/>
      <sheetName val="OM_I4"/>
      <sheetName val="E_B1"/>
      <sheetName val="RP_B1"/>
      <sheetName val="OM_B1_1"/>
      <sheetName val="OM_B1_4"/>
      <sheetName val="E_B2"/>
      <sheetName val="RP_B2"/>
      <sheetName val="OM_B2_1"/>
      <sheetName val="OM_B2_4"/>
      <sheetName val="E_SHW"/>
      <sheetName val="RP_SHW"/>
      <sheetName val="OM_SHW_1"/>
      <sheetName val="OM_SHW4"/>
      <sheetName val="RP_vill"/>
      <sheetName val="Vill_1"/>
      <sheetName val="Vill_2"/>
      <sheetName val="Input_Sheet_(2)"/>
      <sheetName val="Pop__&amp;_Demand-100_LPCD_New18_"/>
      <sheetName val="RM_Namnar_to_ma__Muvada_A1"/>
      <sheetName val="P_M__Namnar_To_Ma_mu_A1"/>
      <sheetName val="RM_Ma_Mu_H_W_to_Kedi_SHW_A1-C2"/>
      <sheetName val="P_M__Ma_Mu_to_Kedi_A1-C2"/>
      <sheetName val="RM_Ma__Muvada_to_Felsani_A1-B1"/>
      <sheetName val="P_M__Ma_Mu_to_Felsani_A1-B1"/>
      <sheetName val="Rm_Fesani_Othvad_B1"/>
      <sheetName val="P_M__Felsani_Othvad_B1"/>
      <sheetName val="P_M_Ma_Muvada_To_Jorapura"/>
      <sheetName val="P_M__Jorapura_to_Distribution"/>
      <sheetName val="P_M__Othvad_to_Distribution"/>
      <sheetName val="P_M__at_Kedi_shw"/>
      <sheetName val="H_W_Storage_Calculation"/>
      <sheetName val="Village_Storage_Calculation"/>
      <sheetName val="WTP_Calculation"/>
      <sheetName val="Nodewise_Zone-A2"/>
      <sheetName val="Hyd_Design_Zone-A2"/>
      <sheetName val="Nodewise_B2"/>
      <sheetName val="Hyd_Design_B2"/>
      <sheetName val="Nodewise_A3"/>
      <sheetName val="Hyd_Design_A3"/>
      <sheetName val="Input_Sheet"/>
      <sheetName val="ABs_of_RM"/>
      <sheetName val="Di_pipe_line"/>
      <sheetName val="ABs_Thurst_&amp;_pad_DI_"/>
      <sheetName val="200_mm_dia_Air_Riser_(2)"/>
      <sheetName val="Valve_chamber_RA_1_3x1_3x2_00_"/>
      <sheetName val="ABs_of_GM"/>
      <sheetName val="GM_Abs_&amp;_MS"/>
      <sheetName val="50_mm_Air_Riser__PVC_Ab_"/>
      <sheetName val="50_mm_Air_Riser_PVC_MMts"/>
      <sheetName val="80_mm_Air_Riser__PVC_Ab"/>
      <sheetName val="80_mm_Air_Riser__PVC_MMts"/>
      <sheetName val="Valve_chamber_0_6x_0_6x_1_5"/>
      <sheetName val="Valve_chamber_0_9x_0_9x_1_5"/>
      <sheetName val="RCC_UG_Sump"/>
      <sheetName val="RA__"/>
      <sheetName val="P_M__Estimate"/>
      <sheetName val="Road_Crossing_ABs"/>
      <sheetName val="Wire_Fancing"/>
      <sheetName val="Result_File"/>
      <sheetName val="Form_-18"/>
      <sheetName val="PAY_BILL"/>
      <sheetName val="Pay_Slip"/>
      <sheetName val="HR_(Board)"/>
      <sheetName val="P_Tax"/>
      <sheetName val="C_P_F_"/>
      <sheetName val="G_P_F_"/>
      <sheetName val="State_Insu_"/>
      <sheetName val="Grup_Insu_"/>
      <sheetName val="H_B_A_"/>
      <sheetName val="Festival_Adv_"/>
      <sheetName val="Cycle_Adv_"/>
      <sheetName val="House_Rent_(Govt_)"/>
      <sheetName val="L_M__Reco"/>
      <sheetName val="G_P_F__(Challan)"/>
      <sheetName val="D_A_T__A'bad(Challan)"/>
      <sheetName val="Insurance_(Challan)"/>
      <sheetName val="SBS-JND_(Extra)"/>
      <sheetName val="Bank_(MRL)"/>
      <sheetName val="Bank_(KDR)"/>
      <sheetName val="Bank_(MDR)"/>
      <sheetName val="Bank_(UNA)"/>
      <sheetName val="Bank_(MRL)_(2)"/>
      <sheetName val="S_D__Hungami"/>
      <sheetName val="S_D__W_c"/>
      <sheetName val="S_D__Roj"/>
      <sheetName val="SBS-JND_(Arunlala)"/>
      <sheetName val="Bank_(Circle)"/>
      <sheetName val="SBS-UNA_(2)"/>
      <sheetName val="Bank_(VRL)"/>
      <sheetName val="Form_-18_(2)"/>
      <sheetName val="Allowance_(2)"/>
      <sheetName val="FORWARDING_(2)"/>
      <sheetName val="PAY_SLEEP"/>
      <sheetName val="ABSTRACT_"/>
      <sheetName val="GOVT_INS_"/>
      <sheetName val="BOARD_INS_"/>
      <sheetName val="FESTI_"/>
      <sheetName val="QTR_"/>
      <sheetName val="Recapulation_Sheet"/>
      <sheetName val="SCHEDULE_B1_-WTP"/>
      <sheetName val="SB_2"/>
      <sheetName val="SB_3"/>
      <sheetName val="SB_4"/>
      <sheetName val="SB_5"/>
      <sheetName val="SB_4_a"/>
      <sheetName val="SB_6"/>
      <sheetName val="SB_7"/>
      <sheetName val="SB_8"/>
      <sheetName val="SB_9"/>
      <sheetName val="SB_10"/>
      <sheetName val="SB_11"/>
      <sheetName val="SB_12_"/>
      <sheetName val="SB_12(A)"/>
      <sheetName val="SB_12(B)"/>
      <sheetName val="SB_12(c)"/>
      <sheetName val="SB_12(D)"/>
      <sheetName val="SB_12(E)"/>
      <sheetName val="SB_12(F)"/>
      <sheetName val="SB_C"/>
      <sheetName val="SB_10_scrpped"/>
      <sheetName val="qty__sheet"/>
      <sheetName val="SCHEDULE_C1"/>
      <sheetName val="SCHEDULE_C_2"/>
      <sheetName val="Flow_meter"/>
      <sheetName val="Annexure_A"/>
      <sheetName val="SCHEDULE_C1_old"/>
      <sheetName val="SCHEDULE_C_2_(2)"/>
      <sheetName val="SCHEDULE_C_old_"/>
      <sheetName val="Sump_MACH"/>
      <sheetName val="C_CStatment"/>
      <sheetName val="Ex_Sav"/>
      <sheetName val="Sch_&quot;B&quot;"/>
      <sheetName val="Sch_&quot;a&quot;"/>
      <sheetName val="Sch_&quot;C&quot;"/>
      <sheetName val="meas_"/>
      <sheetName val="M_-_2L"/>
      <sheetName val="PINPUR_DARDA"/>
      <sheetName val="Kim_P,_H,"/>
      <sheetName val="Mandvi_P,_H,"/>
      <sheetName val="Nani_Naroli"/>
      <sheetName val="Barbodhan_(2)"/>
      <sheetName val="Nani_Naroli_(2)"/>
      <sheetName val="tarsadi-pipe_"/>
      <sheetName val="Pardi_Zakhri"/>
      <sheetName val="Boriya_(2)"/>
      <sheetName val="ISDM-20Vill__(2)"/>
      <sheetName val="ISDM-28-1-05_(2)"/>
      <sheetName val="taluka_-_guj_"/>
      <sheetName val="Taluka_Wise"/>
      <sheetName val="NGOwise_Abst_"/>
      <sheetName val="PIPE_Requ_"/>
      <sheetName val="F_(6)"/>
      <sheetName val="F_(2)"/>
      <sheetName val="134_(2)"/>
      <sheetName val="Contribu_(2)"/>
      <sheetName val="246_(2)"/>
      <sheetName val="ALL_(2)"/>
      <sheetName val="F_(3)"/>
      <sheetName val="F_(4)"/>
      <sheetName val="F_(5)"/>
      <sheetName val="COnt_Not_Paid_(2)"/>
      <sheetName val="1-st_Page"/>
      <sheetName val="2_nd_Page"/>
      <sheetName val="Ab_-LLC_hscf_"/>
      <sheetName val="CH_GEN_"/>
      <sheetName val="Annexure_1-2"/>
      <sheetName val="Deta_est"/>
      <sheetName val="Summary_Elec_K"/>
      <sheetName val="Kanjeta_HW_E&amp;I"/>
      <sheetName val="Zapatiya_HW_E&amp;I"/>
      <sheetName val="Kanjeta_Village_E&amp;I"/>
      <sheetName val="Taluka_wise_Population-K"/>
      <sheetName val="Village_List_K"/>
      <sheetName val="Abstract_RM-K"/>
      <sheetName val="Measurement_Sheet_RM-K"/>
      <sheetName val="ABs_Thurst_&amp;_pad_RM-K"/>
      <sheetName val="Abstract__GM-K"/>
      <sheetName val="Measurement_Sheet_GM-K"/>
      <sheetName val="RCC_UG_Sump-K"/>
      <sheetName val="Pump_House-K"/>
      <sheetName val="RCC_SR-2_TAPS_-K"/>
      <sheetName val="Column__SP_Estimates-K"/>
      <sheetName val="ROAD_CROSSI_-ABST_-K"/>
      <sheetName val="Road_Xing_MMTS-K"/>
      <sheetName val="Rd_Xing_90__mm_to_250_mm-K"/>
      <sheetName val="CC_Approach_road_abs-K"/>
      <sheetName val="CC_approach_road_mmts-K"/>
      <sheetName val="STAFF_Q'TER-K"/>
      <sheetName val="LAND_ACQ_-K"/>
      <sheetName val="Estimate_ROU-K_"/>
      <sheetName val="Tools_and_Plants-K"/>
      <sheetName val="c_wall_ab-K"/>
      <sheetName val="Abst__Comp_Wall-K"/>
      <sheetName val="Meas__Comp_Wall_-K"/>
      <sheetName val="RA_fencing-K"/>
      <sheetName val="RA_Gates-K"/>
      <sheetName val="Estimate_ROU-K"/>
      <sheetName val="ELECTRIFICATION_&amp;_EXPRESs_-K"/>
      <sheetName val="50_mm_Air_Riser__DI_Ab___(2)"/>
      <sheetName val="50_mm_Air_Riser_DI_MMts_(2)"/>
      <sheetName val="50_mm_Air_Riser__PVC_Ab__(2)"/>
      <sheetName val="50_mm_Air_Riser_PVC_MMts_(2)"/>
      <sheetName val="80_mm_Air_Riser__DI_Ab__(2)"/>
      <sheetName val="80_mm_Air_Riser_DI_MMts__(2)"/>
      <sheetName val="80_mm_Air_Riser__PVC_Ab_(2)"/>
      <sheetName val="80_mm_Air_Riser__PVC_MMts_(2)"/>
      <sheetName val="100_mm_Air_Riser__DI_Ab_(2)"/>
      <sheetName val="100_mm_Air_Riser__DI_MMts__(2)"/>
      <sheetName val="Valve_chamber_0_9x_0_9x_1_5_(2)"/>
      <sheetName val="Rising_Main_Kanjeta"/>
      <sheetName val="Gravity_Main_Kanjeta"/>
      <sheetName val="Front_sheet"/>
      <sheetName val="ABSTRACT_-03_"/>
      <sheetName val="Sch__B-4_Electromechanical_Work"/>
      <sheetName val="Sch-B-1-_Pipe_Line"/>
      <sheetName val="SCH__B-2_Civil_Work-RCC_Sump"/>
      <sheetName val="Consolidate_Statement-SUMP"/>
      <sheetName val="SCH__B-2_Civil_Work-RCC_ESR_PH"/>
      <sheetName val="Sch__B-3_WTP"/>
      <sheetName val="Sch__B-5_O_&amp;_M_for_60_mon"/>
      <sheetName val="Consolidate_Statement-PL"/>
      <sheetName val="Consolidate_Statement-ESR"/>
      <sheetName val="Consolidate_Statement-WTP"/>
      <sheetName val="Consolidate_Statement-O_&amp;_M"/>
      <sheetName val="ANNUAL_BURDEN-P"/>
      <sheetName val="ANNUAL_BURDEN-B_L_-K"/>
      <sheetName val="Excavation_rate_-P_"/>
      <sheetName val="ABs_Thurst_&amp;_pad__RM_MS_03"/>
      <sheetName val="Schedule_B-1_Pipeline"/>
      <sheetName val="Schedule_B-2_Civil_Works"/>
      <sheetName val="ABs_Thurst_&amp;_pad_RM-P"/>
      <sheetName val="Abstract_RM-P"/>
      <sheetName val="Rising_Main_Pipero"/>
      <sheetName val="Gravity_Main_Pipero"/>
      <sheetName val="B17_Package-5-HW_&amp;_Village"/>
      <sheetName val="Abstract__GM-P"/>
      <sheetName val="Measurement_Sheet_RM-P"/>
      <sheetName val="Measurement_Sheet_GM-P"/>
      <sheetName val="Estimate_ROU-P_"/>
      <sheetName val="RCC_UG_Sump-P"/>
      <sheetName val="Pump_House-P"/>
      <sheetName val="RCC_SR-2_TAPS"/>
      <sheetName val="Column__SP_Estimates-P"/>
      <sheetName val="Road_Crossing-P"/>
      <sheetName val="Road_crossing_MMTS-P"/>
      <sheetName val="Rd_Xing_90__mm_to_250_mm-P"/>
      <sheetName val="Road_Crossing_250__mm_to_750_-P"/>
      <sheetName val="Road_Crossing_Abs-P_"/>
      <sheetName val="CC_Approach_road_abs-P_"/>
      <sheetName val="CC_approach_road_mmts-P"/>
      <sheetName val="STAFF_Q'TER-P"/>
      <sheetName val="LAND_ACQ_-P"/>
      <sheetName val="Tools_and_Plants-P"/>
      <sheetName val="c_wall_ab-P"/>
      <sheetName val="Abst__Comp_Wall-P"/>
      <sheetName val="Meas__Comp_Wall_-P"/>
      <sheetName val="RA_fencing-P"/>
      <sheetName val="RA_Gates-P"/>
      <sheetName val="ELECTRIFICATION_&amp;_EXPRESS-P"/>
      <sheetName val="ELECTRIFICATION_&amp;_EXPRESs_-P"/>
      <sheetName val="50_mm_Air_Riser__DI_Ab__"/>
      <sheetName val="50_mm_Air_Riser_DI_MMts"/>
      <sheetName val="80_mm_Air_Riser__DI_Ab_"/>
      <sheetName val="80_mm_Air_Riser_DI_MMts_"/>
      <sheetName val="100_mm_Air_Riser__DI_Ab"/>
      <sheetName val="100_mm_Air_Riser__DI_MMts_"/>
      <sheetName val="Valve_chamber_0_9x_0_9x_1_5_"/>
      <sheetName val="Valve_chamber_1_3x_1_3x_2_00m"/>
      <sheetName val="Summary_Mech_P"/>
      <sheetName val="Pipero_to_Boghdava_CWS"/>
      <sheetName val="Pipero_to_Taramkach_ESR"/>
      <sheetName val="Pipero_to_Pipero_ESR"/>
      <sheetName val="Boghadva_CWS_to_ESR"/>
      <sheetName val="Pipero_Devgadh"/>
      <sheetName val="Pipero_Dhanpur"/>
      <sheetName val="Summary_EI_P"/>
      <sheetName val="Pipero_HW_EI_P"/>
      <sheetName val="Boghadva_HW_EI_P"/>
      <sheetName val="Pipero_Village_EI_P"/>
      <sheetName val="Node_wise_Pop_Zone-A"/>
      <sheetName val="EXCEL_DESIGN_Zone-A"/>
      <sheetName val="Node_wise_Pop_Zone-B1_&amp;_B2__"/>
      <sheetName val="EXCEL_DESIGN_Zone-B1_&amp;_B2__"/>
      <sheetName val="Node_wise_Pop_Zone-C1_&amp;_C2"/>
      <sheetName val="EXCEL_DESIGN_Zone-C1_&amp;_C2"/>
      <sheetName val="Node_wise_Pop_Zone-D1_&amp;_D2"/>
      <sheetName val="EXCEL_DESIGN_Zone-D1_&amp;_D2"/>
      <sheetName val="Node_wise_Pop_Zone-E1_&amp;_E2"/>
      <sheetName val="EXCEL_DESIGN_Zone-E1_&amp;_E2"/>
      <sheetName val="RM-01_Intake_to_Sahada_WTP"/>
      <sheetName val="P_M_Design-for_Intake"/>
      <sheetName val="Node_wise_Pop_"/>
      <sheetName val="EXCEL_DESIGN_Zone_B_&amp;_C"/>
      <sheetName val="P_M_Design-For_Zone-B_&amp;_C"/>
      <sheetName val="RM-2_CW_sump_to_Zone_B"/>
      <sheetName val="P_M_2_Design-for_Zone-B"/>
      <sheetName val="RM-3_Zone_C_"/>
      <sheetName val="P_M__3_Design-for_Zone-C"/>
      <sheetName val="RM-4_CW_sump_to_Zone_D_&amp;_E"/>
      <sheetName val="P_M_4_Zone_D_&amp;_E_"/>
      <sheetName val="RM-5_Zone_E"/>
      <sheetName val="P_M_5_Zone__E_"/>
      <sheetName val="RM-6_Zone_D_"/>
      <sheetName val="P_M_6_Zone__D"/>
      <sheetName val="RM-07_Zone-A_for_Boriyala"/>
      <sheetName val="P_M_-07_Design-for_Zone-A"/>
      <sheetName val="RM-08_Zone-B_for_Simaliya"/>
      <sheetName val="P_M_-08_Design-for_Simaliya"/>
      <sheetName val="village_wise_capacity_"/>
      <sheetName val="volumetric_design"/>
      <sheetName val="scheme_with_chhota-Pata"/>
      <sheetName val="Node_wise_Pop_Zone_D_&amp;_E"/>
      <sheetName val="EXCEL_DESIGN_Zone_D_&amp;_E"/>
      <sheetName val="P_M_Design-For_Zone-D_&amp;_E"/>
      <sheetName val="Rate_Reference"/>
      <sheetName val="O&amp;M_DDSA_8"/>
      <sheetName val="Ax-8M&amp;R_Rate_Analysis"/>
      <sheetName val="O_&amp;_M_Abstract-Mech"/>
      <sheetName val="Repairing_Provision"/>
      <sheetName val="O_&amp;_M_cost"/>
      <sheetName val="O_&amp;_M"/>
      <sheetName val="Complition_Certi_"/>
      <sheetName val="Excess_Saving_"/>
      <sheetName val="Intake_Summary"/>
      <sheetName val="BOQ_Intake1"/>
      <sheetName val="Intake_Qty"/>
      <sheetName val="Approach_Bridge_Qty"/>
      <sheetName val="BOQ_Approach_Bridge"/>
      <sheetName val="SCH_A"/>
      <sheetName val="AV_RISER_DRAWING"/>
      <sheetName val="AIR_VALVE_RISER_100_mm__"/>
      <sheetName val="ROU_ABS_(2)"/>
      <sheetName val="ROU_MEAS_(2)"/>
      <sheetName val="POWER_ABS"/>
      <sheetName val="MESU_PH"/>
      <sheetName val="ABS_PH"/>
      <sheetName val="capacity_of_Sump"/>
      <sheetName val="ABSTRACT_WH"/>
      <sheetName val="MES_DI"/>
      <sheetName val="ABS_DI"/>
      <sheetName val="RM_DESIGN"/>
      <sheetName val="PM_DESIGN"/>
      <sheetName val="6_vill_sump_esti_"/>
      <sheetName val="javantri_sump"/>
      <sheetName val="6_vill_exi__info_"/>
      <sheetName val="Lushala_sump"/>
      <sheetName val="Lushala_sump_esti_"/>
      <sheetName val="Thoyana_to_Khijdad_Pipe_Design"/>
      <sheetName val="Navibandar_Pipe_Design"/>
      <sheetName val="Ratiya_Pipe_Design"/>
      <sheetName val="Balej_Pipe_Design"/>
      <sheetName val="Mocha_Pipe_Design"/>
      <sheetName val="Kadachh_Pipe_Design"/>
      <sheetName val="Mander_Pipe_Design"/>
      <sheetName val="Madhavpur_Pipe_Design"/>
      <sheetName val="Compund_wall_Estimate__(2)"/>
      <sheetName val="wall_mesurment"/>
      <sheetName val="wall_abstact"/>
      <sheetName val="15_lakh_abstact"/>
      <sheetName val="15_lakh_mesurment"/>
      <sheetName val="7_5_Lit__abstact"/>
      <sheetName val="7_5_Lit__sump_mesurment"/>
      <sheetName val="pump_house_"/>
      <sheetName val="pump_abstact"/>
      <sheetName val="WTP_ABSTACT"/>
      <sheetName val="Calculation_of_WTP_Flow_"/>
      <sheetName val="wtp_mesurmet"/>
      <sheetName val="R_A_-O&amp;M"/>
      <sheetName val="Pipeline_QTY_ABS"/>
      <sheetName val="90MM_ABSTACT"/>
      <sheetName val="90MM_MESURMENT"/>
      <sheetName val="RATE_ANALYS_90MM"/>
      <sheetName val="PM_DESIGN-ESR"/>
      <sheetName val="MESU_PM"/>
      <sheetName val="HT_CONNECTION__ABS"/>
      <sheetName val="MESU_PM_(2)"/>
      <sheetName val="ABSPM_(2)"/>
      <sheetName val="Compund_wall_Estimate_"/>
      <sheetName val="Rate_analysis_Glass"/>
      <sheetName val="Wall_Drawing"/>
      <sheetName val="MEasurement_of_Road"/>
      <sheetName val="ABS_MECH_DI"/>
      <sheetName val="MES_MECH_DI_"/>
      <sheetName val="PANCHTOBRA_HW"/>
      <sheetName val="ABS_Labour"/>
      <sheetName val="MB_Labour"/>
      <sheetName val="Design_points_"/>
      <sheetName val="Abstract__"/>
      <sheetName val="Abstract_with_Details"/>
      <sheetName val="GSR_Babra__(2)"/>
      <sheetName val="GSR_Babra_"/>
      <sheetName val="Pipe_and_Machinery"/>
      <sheetName val="Pipe_Design"/>
      <sheetName val="Machinery_Selection"/>
      <sheetName val="90_MM"/>
      <sheetName val="110_MM"/>
      <sheetName val="140_MM"/>
      <sheetName val="160_MM"/>
      <sheetName val="180_MM"/>
      <sheetName val="200_MM_"/>
      <sheetName val="250_MM"/>
      <sheetName val="DI_100"/>
      <sheetName val="DI_150"/>
      <sheetName val="DI_200"/>
      <sheetName val="DI_250"/>
      <sheetName val="Machinery-_Old"/>
      <sheetName val="Recap_New"/>
      <sheetName val="Recap_old"/>
      <sheetName val="_ESR"/>
      <sheetName val="Population_WTP"/>
      <sheetName val="Pipe_Details_"/>
      <sheetName val="Pipe_Existing_used"/>
      <sheetName val="Valve_Details"/>
      <sheetName val="Gadhada_Pipe_Abstract"/>
      <sheetName val="Gadhada_Pipe_Measurement"/>
      <sheetName val="Machinary_final"/>
      <sheetName val="ABS_Staff_qtr_"/>
      <sheetName val="MTS_Staff_Qtr_"/>
      <sheetName val="Solar_(2)"/>
      <sheetName val="Chlorinator_ABS"/>
      <sheetName val="Chlorinator_MEAS"/>
      <sheetName val="Survey_ABS"/>
      <sheetName val="Survey_Meas"/>
      <sheetName val="TOTAL_INTAKE_WELL_&amp;_PS"/>
      <sheetName val="Abs_Washing_Ghat_3-4-5_Units"/>
      <sheetName val="Qty_Washing_Ghat_3-4-5_Units"/>
      <sheetName val="AbsCist10000-100000_L_Addl"/>
      <sheetName val="QtyCist10000-100000_L_Addl"/>
      <sheetName val="Abs__PumpHouse"/>
      <sheetName val="Qty_PumpHouse"/>
      <sheetName val="sump2_0lac"/>
      <sheetName val="A_OM_(2)"/>
      <sheetName val="RP_I1"/>
      <sheetName val="OM_I1_1"/>
      <sheetName val="OM_I1_4"/>
      <sheetName val="RP_L_MHW"/>
      <sheetName val="OM_L_MHW_1"/>
      <sheetName val="OM_L_MHW_4"/>
      <sheetName val="E_MHW"/>
      <sheetName val="Pupm_Design"/>
      <sheetName val="Measurment_Pipe_line__"/>
      <sheetName val="AB_Pipe_line_"/>
      <sheetName val="Measurment_Pumping_Machiner_(1)"/>
      <sheetName val="AB_Pumping_Machiner_"/>
      <sheetName val="Measurment_sump"/>
      <sheetName val="AB_Sump"/>
      <sheetName val="GSR_Proposed"/>
      <sheetName val="GSR_ALL"/>
      <sheetName val="Design_Point"/>
      <sheetName val="Total_AB"/>
      <sheetName val="Village_Proflie"/>
      <sheetName val="RECAPI_"/>
      <sheetName val="B1-Rising_Main_"/>
      <sheetName val="B2-Gravity_Main_Pipeline"/>
      <sheetName val="B1-Riging_Main_&amp;_Gravity_Main_"/>
      <sheetName val="B3-Repairing_exi_pipe"/>
      <sheetName val="B4-RCC_SUMP"/>
      <sheetName val="B6-Pump_House"/>
      <sheetName val="B7-Pumping_Machinary"/>
      <sheetName val="B8-Compound_Wall"/>
      <sheetName val="B9-RCC_Road"/>
      <sheetName val="B10-New_Staff_Quarter"/>
      <sheetName val="B11-New_Store_at_Barwala_SH_w_"/>
      <sheetName val="B12-Quarter_Reparing__at_Navda_"/>
      <sheetName val="B13-WTP_Renovation_at_Navda_"/>
      <sheetName val="B6-Pumping_Machinery"/>
      <sheetName val="B14-Tools_and_Plants"/>
      <sheetName val="B15-Design_and_Const_GSR"/>
      <sheetName val="B16-Cons_High_mast_Light_Pole_"/>
      <sheetName val="Botad__O&amp;M(Civil)"/>
      <sheetName val="Botad_Rep_Provision(Civil)_"/>
      <sheetName val="Botad__O&amp;M_(Mech_)"/>
      <sheetName val="Establishment_(Mech_)"/>
      <sheetName val="Grand_abs_Hadaf"/>
      <sheetName val="Abstract_(2)"/>
      <sheetName val="HP_Cal"/>
      <sheetName val="Estimate_pm"/>
      <sheetName val="Repairing_Provision_(2)"/>
      <sheetName val="O_&amp;_M_Abstract-Mech_(2)"/>
      <sheetName val="O_&amp;_M_cost_(2)"/>
      <sheetName val="B1-Rising_Main_&amp;_Gravity_Main"/>
      <sheetName val="B2-Survey_Work"/>
      <sheetName val="B3-RCC_SUMP"/>
      <sheetName val="B5-Pump_House"/>
      <sheetName val="B6-Pumping_Machinary"/>
      <sheetName val="B7-Staff_Quarter_Security_Cabin"/>
      <sheetName val="B9-Operator_cum_Security_Room_"/>
      <sheetName val="B10-RCC_Road_"/>
      <sheetName val="B12-Tools_and_Plant"/>
      <sheetName val="B13-Chlorination_Plant"/>
      <sheetName val="B14-WTP_Improvement"/>
      <sheetName val="B10-RCC_Road"/>
      <sheetName val="B15-Village_Storage_Machinery"/>
      <sheetName val="BARWALA_O&amp;M(Civil)"/>
      <sheetName val="Reparing_Provision(Civil)_"/>
      <sheetName val="BARWALA_O&amp;M_(Mech_)"/>
      <sheetName val="B2-Survey_Work_of_Pipeline"/>
      <sheetName val="B7-Compound_Wall"/>
      <sheetName val="B8-RCC_Road"/>
      <sheetName val="B9-New_Staff_Quarter"/>
      <sheetName val="B10-Quarter_Reparing__at_Navda_"/>
      <sheetName val="B11-WTP_Renovation_at_Navda_"/>
      <sheetName val="B12-Tools_and_Plants"/>
      <sheetName val="B13-Village_Storage_Machinery"/>
      <sheetName val="Design_of_RM_Sadhli_to_Segva"/>
      <sheetName val="PM_Design_Sadhali_to_Segva"/>
      <sheetName val="PM_Efficiency_Sadhali_to_Segva"/>
      <sheetName val="PM_Design_Segva_to_ESR"/>
      <sheetName val="PM_Efficiency_Segva"/>
      <sheetName val="Design_of_RM_Sadhali_to_Achisar"/>
      <sheetName val="PM_Design_Sadhali_to_Achisara"/>
      <sheetName val="PM_Efficiency_Sadhali_to_Achisa"/>
      <sheetName val="PM_Design_Achisara"/>
      <sheetName val="PM_Efficiency_Achisara"/>
      <sheetName val="Design_of_RM_Sadhali__to_Damapu"/>
      <sheetName val="PM_Design_Sadhali_to_Damapur"/>
      <sheetName val="PM_Sadhali_to_Damapur"/>
      <sheetName val="PM_Design_Damapuar"/>
      <sheetName val="PM_Efficiency_Damapur"/>
      <sheetName val="RM_Design_of_Sadhali_to_Utraj_S"/>
      <sheetName val="PM_Design_Sadhali_to_Utraj"/>
      <sheetName val="PM_Sadhali_to_Utraj"/>
      <sheetName val="Design_of_RM_Segva__to_Molletha"/>
      <sheetName val="PM_Design__Seqva_to_molletha"/>
      <sheetName val="PM_Efficiency_Segva_to_Molletha"/>
      <sheetName val="PM_Design_Molletha"/>
      <sheetName val="PM_Efficiency_Molletha"/>
      <sheetName val="PM_Design_Sadhal_HW_to_ESR"/>
      <sheetName val="PM_Efficiency_Sadhali"/>
      <sheetName val="A_Sadhali_HW"/>
      <sheetName val="B_Utaraj_SHW"/>
      <sheetName val="C_Achisara_SHW"/>
      <sheetName val="D_Segava_SHW"/>
      <sheetName val="E_Molletha_SHW"/>
      <sheetName val="F_Damapur_SHW"/>
      <sheetName val="Design_of_RM_-_HDPE_bgl(Master)"/>
      <sheetName val="Rm_Head_Calculation"/>
      <sheetName val="RA_25_MM_AV_G_M"/>
      <sheetName val="RA_50_MM_AV_G_M"/>
      <sheetName val="RA_80_MM_AV_G_M_"/>
      <sheetName val="RA_50_MM_AV_R_M_DI"/>
      <sheetName val="RA_200_MM_AV_R_M_MS"/>
      <sheetName val="RA_100_MM_AV_R_M_DI_"/>
      <sheetName val="RA_80_MM_AV_R_M_DI_(2)"/>
      <sheetName val="RA_80_MM_AV_R_M_DI"/>
      <sheetName val="RA_50_MM_AV_R_M"/>
      <sheetName val="RA_80_MM_AV_R_M"/>
      <sheetName val="UG_Sump_to_EsrNetwork"/>
      <sheetName val="Storage_Abstract"/>
      <sheetName val="HW_Storage_Calculation"/>
      <sheetName val="ESR_&amp;_SUMP_"/>
      <sheetName val="RA_FOR_ESR_EXTRA_OUTLETS"/>
      <sheetName val="Road-Railway_Crossing_ABs"/>
      <sheetName val="Crossing_Detail"/>
      <sheetName val="c_wall_ab"/>
      <sheetName val="Abst__Comp_Wall"/>
      <sheetName val="Meas__Comp_Wall_"/>
      <sheetName val="Recape_sheet_Pavi_Jetpur_(FINA)"/>
      <sheetName val="Abs___WTP"/>
      <sheetName val="Calculation_of_W_T_P_"/>
      <sheetName val="RCC_UG_Sump_H_W_(2)"/>
      <sheetName val="RCC_UG_Sump_Village_(2)"/>
      <sheetName val="ESR_(2)"/>
      <sheetName val="RA__Connection__(3)"/>
      <sheetName val="ESR_Village_Level"/>
      <sheetName val="Rising_Main_DI_K_7_and_K9_-_Abs"/>
      <sheetName val="Rising_Main_DI_K_7_and_K9-_Mes_"/>
      <sheetName val="Rising_Main_DI_K7_and_K9-ROU-RM"/>
      <sheetName val="Gravity_Main_-_Abs"/>
      <sheetName val="Gravity_Main_-_Mes"/>
      <sheetName val="Gravity_Main-ROU-RM"/>
      <sheetName val="Faliya_Gravity_Main_Mes"/>
      <sheetName val="Faliya_Gravity_Main__Abs"/>
      <sheetName val="Faliya_Gravity_Main-RO_(2)"/>
      <sheetName val="Abs_CROSSING_M_H_W_S_H_W"/>
      <sheetName val="Mes_Crossing_MHW_SHW"/>
      <sheetName val="Mes_M_H_W_S_H_W"/>
      <sheetName val="Abs_CROSSING_Faliya"/>
      <sheetName val="Mes_Crossing_Faliya"/>
      <sheetName val="mes_Faliya_crossing"/>
      <sheetName val="Pump_House_Abs"/>
      <sheetName val="Pump_House_Mes"/>
      <sheetName val="Abs_Compund_wall"/>
      <sheetName val="MES_Compund_wall"/>
      <sheetName val="Abs_C_C__Road"/>
      <sheetName val="MES_C_C__Road"/>
      <sheetName val="Abs_Staff_Quater_"/>
      <sheetName val="Mes_Staff_Quater"/>
      <sheetName val="Abs_HW_Development"/>
      <sheetName val="MES_HW_Development"/>
      <sheetName val="Chlorintion_Tank_Abs_"/>
      <sheetName val="Chlorination_Abs_"/>
      <sheetName val="Abs_Stand_Post"/>
      <sheetName val="MES_Stand_Post"/>
      <sheetName val="Abs_Cattle_Trough"/>
      <sheetName val="MES_Cattle_Trough"/>
      <sheetName val="Abs_Tools_an_Plant"/>
      <sheetName val="tenpur_Mc"/>
      <sheetName val="tenpur_Sump"/>
      <sheetName val="Sonikpur_SWJ_Abs"/>
      <sheetName val="tenpur_(Re)_(3)"/>
      <sheetName val="Sathamba__(2)"/>
      <sheetName val="Sath_SH_B_(2)"/>
      <sheetName val="Sath_SH_B"/>
      <sheetName val="Sathamba__(3)"/>
      <sheetName val="Tiski_MTS"/>
      <sheetName val="Kotada_MT"/>
      <sheetName val="Kotada_AB"/>
      <sheetName val="Am_Boost_(2)"/>
      <sheetName val="BMRec_lE"/>
      <sheetName val="Manvav_rec"/>
      <sheetName val="ManvavAB_(2)"/>
      <sheetName val="Poyada_Re_(2)"/>
      <sheetName val="Poyada_Re"/>
      <sheetName val="CT_Chandrej"/>
      <sheetName val="CT_Mt_"/>
      <sheetName val="POyadaMt_(2)"/>
      <sheetName val="Sheet6_(2)"/>
      <sheetName val="ctabts_Bm_(2)"/>
      <sheetName val="Sompur_mt"/>
      <sheetName val="sompur_AB"/>
      <sheetName val="ivdssh_B"/>
      <sheetName val="GI_Railing"/>
      <sheetName val="Girailing_AB"/>
      <sheetName val="BMRec_(2)"/>
      <sheetName val="SP_MT__(4)"/>
      <sheetName val="BMsump2_0lacAbs"/>
      <sheetName val="Am_Boost"/>
      <sheetName val="H_of_Ranechi"/>
      <sheetName val="Ranechi_(2)"/>
      <sheetName val="SP_MT_Ranechi"/>
      <sheetName val="CHOILA_(Re)"/>
      <sheetName val="sarsoli_(2)"/>
      <sheetName val="ChhaRec_(Re)"/>
      <sheetName val="SP_MT__(3)"/>
      <sheetName val="GLCC_MT"/>
      <sheetName val="Glcc_50000"/>
      <sheetName val="SP_MT__(2)"/>
      <sheetName val="RanechiAB_(2)"/>
      <sheetName val="Choyala_"/>
      <sheetName val="Nanavada_ESR"/>
      <sheetName val="h_OF_RanechiAB_"/>
      <sheetName val="RanechiAB_(3)"/>
      <sheetName val="ham_of_ranechi"/>
      <sheetName val="tenpur_(Re)_(5)"/>
      <sheetName val="tenpur_(Re)_(4)"/>
      <sheetName val="tenpur_(Re)_(2)"/>
      <sheetName val="Ramos_re"/>
      <sheetName val="tenpur_(Re)"/>
      <sheetName val="choi_sc_B_(2)"/>
      <sheetName val="Ch_shb_(2)"/>
      <sheetName val="Ch_shb"/>
      <sheetName val="Sheet13_(3)"/>
      <sheetName val="Sonik_Mt"/>
      <sheetName val="Sonik_Ab"/>
      <sheetName val="Sheet3_(2)"/>
      <sheetName val="recapBhun_(2)"/>
      <sheetName val="cHHA_SHb"/>
      <sheetName val="Chandrej_AB"/>
      <sheetName val="Chandrej_MT"/>
      <sheetName val="SarsoliKam_Mt"/>
      <sheetName val="SarsoliESR_(2)"/>
      <sheetName val="sarsolirec_"/>
      <sheetName val="gabat_(Re)"/>
      <sheetName val="Kotada_rec"/>
      <sheetName val="Rampurpipe_(2)"/>
      <sheetName val="Tenpur_shB"/>
      <sheetName val="tenpurpipe_Re"/>
      <sheetName val="kot_aB"/>
      <sheetName val="Kotada_pipmt"/>
      <sheetName val="Rampurpmt_(2)"/>
      <sheetName val="Sheet1_(3)"/>
      <sheetName val="ctmts_Bm"/>
      <sheetName val="P_H_Mt"/>
      <sheetName val="SP_MT_"/>
      <sheetName val="PH_mt"/>
      <sheetName val="AMODARA_phmt"/>
      <sheetName val="Bm_Sakhavaniya"/>
      <sheetName val="sump2_0lac_TEN"/>
      <sheetName val="_SPab"/>
      <sheetName val="P_roomchscB)"/>
      <sheetName val="Elect_(2)"/>
      <sheetName val="Sheet2_(3)"/>
      <sheetName val="cha_weab_(2)"/>
      <sheetName val="cha_weab"/>
      <sheetName val="kotada_well_mt"/>
      <sheetName val="sarwell_mt"/>
      <sheetName val="Magan_mt_(2)"/>
      <sheetName val="sarsoli_weab"/>
      <sheetName val="cha_wemt"/>
      <sheetName val="Schedule_B1"/>
      <sheetName val="Schedule_B2"/>
      <sheetName val="Schedule_B3"/>
      <sheetName val="Schedule_B4"/>
      <sheetName val="Schedule_B5"/>
      <sheetName val="Schedule_B6"/>
      <sheetName val="Schedule_B7"/>
      <sheetName val="Schedule_B8"/>
      <sheetName val="Schedule_B_9"/>
      <sheetName val="Schedule_B10"/>
      <sheetName val="Schedule_B11"/>
      <sheetName val="Schedule_B12"/>
      <sheetName val="Schedule_B13"/>
      <sheetName val="Sadheli_PM"/>
      <sheetName val="Segva_PM"/>
      <sheetName val="Dampur_PM"/>
      <sheetName val="Molletha_PM"/>
      <sheetName val="Achisara_PM"/>
      <sheetName val="Sub_pump"/>
      <sheetName val="Schedule_C2"/>
      <sheetName val="Pipe_Detail"/>
      <sheetName val="HW_storage"/>
      <sheetName val="Recape_sheet_"/>
      <sheetName val="Group_wise_Demand__"/>
      <sheetName val="_Storage_details"/>
      <sheetName val="Calculations_Of_WTP_"/>
      <sheetName val="Calculations_Of_WTP__(2)"/>
      <sheetName val="MH_&amp;_SHW_Sump_&amp;_ESR"/>
      <sheetName val="Summary_Length_"/>
      <sheetName val="Pipe_Length_Gravity"/>
      <sheetName val="Vil_Sump_LLC"/>
      <sheetName val="Vil_PH_"/>
      <sheetName val="Staff_Quarter_"/>
      <sheetName val="_PM_-_Viilage_LVL_"/>
      <sheetName val="C_Wall_&amp;_App__road"/>
      <sheetName val="WTP_Lehvant"/>
      <sheetName val="Clorination_tank_&amp;_ROOM_"/>
      <sheetName val="Pipe_Length_R"/>
      <sheetName val="PM_Mangrol"/>
      <sheetName val="Valve_Statement_SHW_(3)"/>
      <sheetName val="crossing_Abst"/>
      <sheetName val="Security_Cabin"/>
      <sheetName val="Falia_connectivity_Lehvant"/>
      <sheetName val="Water_Demand"/>
      <sheetName val="Budget_2005-06"/>
      <sheetName val="HO_design_"/>
      <sheetName val="Rd_Cross_section"/>
      <sheetName val="KERB_DRAWING"/>
      <sheetName val="CHK_LIST"/>
      <sheetName val="ROAD_LENGTH_ZN_WISE_PART-A"/>
      <sheetName val="ROAD_LENGTH_ZN_WISE_PART-_B_"/>
      <sheetName val="ROAD_LENGTH_SAYAKHA_PART_A"/>
      <sheetName val="OLD_RD_L_PART_A_"/>
      <sheetName val="ROAD_LENGTH_SAYAKHA_PART_B"/>
      <sheetName val="OLD_RD_L_PART_B"/>
      <sheetName val="A_-_2L"/>
      <sheetName val="AF_-_2L"/>
      <sheetName val="MF_-_2L"/>
      <sheetName val="A_-_BC"/>
      <sheetName val="M-_BC"/>
      <sheetName val="RA_BOXS_Culvert"/>
      <sheetName val="Shortert_route_Cert"/>
      <sheetName val="Sand_MAP"/>
      <sheetName val="Lead_calculation"/>
      <sheetName val="Bitumen_Prices"/>
      <sheetName val="Emulsion_rate"/>
      <sheetName val="RA_Lime"/>
      <sheetName val="Soil_Stabilition_in_Embackment"/>
      <sheetName val="LIME-FLY_ASH"/>
      <sheetName val="RA_-_GSB"/>
      <sheetName val="RA_-_WMM"/>
      <sheetName val="RA_-_DBM"/>
      <sheetName val="RA_-_BC"/>
      <sheetName val="RA_-_Prime_Coat"/>
      <sheetName val="RA_-_Asphalt_Painting"/>
      <sheetName val="Tree_Plantation"/>
      <sheetName val="TREE_GAURD"/>
      <sheetName val="N-C_F"/>
      <sheetName val="pc-1__f"/>
      <sheetName val="pc-2_f"/>
      <sheetName val="PC-4_f"/>
      <sheetName val="regw_ss-MNP"/>
      <sheetName val="Com__(2)"/>
      <sheetName val="regw_ss-aaa"/>
      <sheetName val="regw_ss-qUA"/>
      <sheetName val="SCFR_9"/>
      <sheetName val="Reju_13"/>
      <sheetName val="Sp-Comp_14"/>
      <sheetName val="Q_P_"/>
      <sheetName val="Sp_Rep__(2)"/>
      <sheetName val="P_A_P_"/>
      <sheetName val="URB-WS_AS&amp;W"/>
      <sheetName val="storage_tank"/>
      <sheetName val="Popu-Reg_"/>
      <sheetName val="C2C_Abs_Air_shaft-_50"/>
      <sheetName val="C2C_Mes_Air_shaft-50"/>
      <sheetName val="C2_Abs_Air_shaft-_300"/>
      <sheetName val="C2_Mes_Air_shaft-300"/>
      <sheetName val="C2_Abs_Air_shaft-_200"/>
      <sheetName val="C2_Mes_Air_shaft-200"/>
      <sheetName val="C3_Abs_1_5X1_5X2_5"/>
      <sheetName val="C3_Mes_1_5X1_5X2_5"/>
      <sheetName val="C3_Abs_1_0X1__0X2_"/>
      <sheetName val="C3_Mes_1_0X1__0X2"/>
      <sheetName val="C3C_Abs_2_5X2_5X3_0"/>
      <sheetName val="C3C_Mes_2_5X2_5X3_0"/>
      <sheetName val="C8A_BF_Valves"/>
      <sheetName val="C8B_Sluice_Valves"/>
      <sheetName val="C8C_Air_Valves"/>
      <sheetName val="C11-GSM_Module"/>
      <sheetName val="C12-Solar_panel"/>
      <sheetName val="C13-_Security_Cabin_ABS"/>
      <sheetName val="C13-_Security_Cabin_MES"/>
      <sheetName val="C14A_Surge_Control_Device"/>
      <sheetName val="C14B-1_Surge_Control_Device"/>
      <sheetName val="C14B-2_Surge_Control_Device"/>
      <sheetName val="C14C-1_Surge_Control_Device_"/>
      <sheetName val="C14C-2_Surge_Control_Device_"/>
      <sheetName val="C15_Abs_Septic_tank"/>
      <sheetName val="C15_Mes_Septic_tank"/>
      <sheetName val="C16_Compound_Wall-Abs"/>
      <sheetName val="C16_Compund_wall_Mes"/>
      <sheetName val="C17_RA_of_Fencing"/>
      <sheetName val="C18_Abs_MS_Gate"/>
      <sheetName val="C18_Mes_MS_Gate"/>
      <sheetName val="C19_Abs_Cattle_Trap"/>
      <sheetName val="C19_Mes_Cattle_Trap"/>
      <sheetName val="C20_Planting_of_PH"/>
      <sheetName val="C21_Flowering_and_Shurbs"/>
      <sheetName val="C22_lawns_with_fine_grassing"/>
      <sheetName val="C_23_wire_fencing"/>
      <sheetName val="G1THRUST_BLOCK"/>
      <sheetName val="6_Security_Cabin_ABS"/>
      <sheetName val="6_Security_Cabin_MES"/>
      <sheetName val="Steel_Qty_10000-100000_(2)"/>
      <sheetName val="Steel_Qty_10000-100000"/>
      <sheetName val="O_&amp;_M-Panam_dam_&amp;_filter_Plant"/>
      <sheetName val="PH_"/>
      <sheetName val="P_H_msrment"/>
      <sheetName val="R_MAbs_"/>
      <sheetName val="R_M__msrmnt"/>
      <sheetName val="Dis_Abs_"/>
      <sheetName val="Dist_msrment"/>
      <sheetName val="SP-2tap_ABS_"/>
      <sheetName val="SP_msrmnt"/>
      <sheetName val="chlorin_ABS"/>
      <sheetName val="ESR_Abs_"/>
      <sheetName val="ESR__msrmnt"/>
      <sheetName val="P_Machinery_ABS_"/>
      <sheetName val="P_Machinery_msrmnt"/>
      <sheetName val="RA__ESR"/>
      <sheetName val="ESR_"/>
      <sheetName val="Viilage_ESR_(Final)"/>
      <sheetName val="Rising_Main_DI_K_9_-_Abs"/>
      <sheetName val="Rising_Main_DI_K_9_-_Mes"/>
      <sheetName val="Rising_Main_DI_K_9_-_ROU-RM"/>
      <sheetName val="Rising_Main_DI_K_7_-_Abs"/>
      <sheetName val="Rising_Main_DI_K_7_-_Mes_"/>
      <sheetName val="Rising_Main_DI_K_7_-_ROU-RM"/>
      <sheetName val="Rozkuva_ESR_1Gravity_Main_-_Abs"/>
      <sheetName val="Rozkuva_ESR_1Gravity_Main_-_Mes"/>
      <sheetName val="Rozkuva_ESR1Gravity_Main-ROU-RM"/>
      <sheetName val="Group_2_Gravity_Main_-_Abs"/>
      <sheetName val="Group_2_Gravity_Main_-_Mes"/>
      <sheetName val="Group_2_Gravity_Main-ROU"/>
      <sheetName val="Group_3_Gravity_Main_-_Abs_"/>
      <sheetName val="Group_3_Gravity_Main_-_Mes"/>
      <sheetName val="Group_3_Gravity_Main-ROU_"/>
      <sheetName val="Group_4_Gravity_Main_-_Abs"/>
      <sheetName val="Group_4_Gravity_Main_-_Mes"/>
      <sheetName val="Group_4_Gravity_Main-ROU"/>
      <sheetName val="Group_5_Gravity_Main_-_Abs"/>
      <sheetName val="Group_5_Gravity_Main_-_Mes"/>
      <sheetName val="Group_5_Gravity_Main-ROU_"/>
      <sheetName val="Tejgadh_Faliya_Connection_-_Abs"/>
      <sheetName val="Tejgadh_Faliya_Connection_-_Mes"/>
      <sheetName val="Tejgad_Faliya_Connection-ROU-RM"/>
      <sheetName val="Acheta_Faliya_Connection_-_(2)"/>
      <sheetName val="Acheta_Faliya_Connection_-_(3)"/>
      <sheetName val="Acheta_Faliya_Connection-RO_(2)"/>
      <sheetName val="RA__(2)"/>
      <sheetName val="AA_NEW"/>
      <sheetName val="Recape_sheet_Maliya-1"/>
      <sheetName val="RCC_UG_Sump_H_W_(3)"/>
      <sheetName val="UGS-SUMP_(2)"/>
      <sheetName val="ESR_(3)"/>
      <sheetName val="RA__Connection__(4)"/>
      <sheetName val="RM_Vil_Abstract"/>
      <sheetName val="RM_Vil_Mesurement"/>
      <sheetName val="Garvit_Main_DI_K_7_ABS"/>
      <sheetName val="Gravit_Main_DI_K_7_MES"/>
      <sheetName val="Gravit_Main_DI_K7_ROU_"/>
      <sheetName val="Gravity_Main_PVC-_Abs"/>
      <sheetName val="Gravity_Main_PVC-_Mes"/>
      <sheetName val="GM_Vil_Abs"/>
      <sheetName val="GM_Vil_Mes"/>
      <sheetName val="Abs_CROSSING_"/>
      <sheetName val="Abs_Security_Cabin"/>
      <sheetName val="Mes_Security_Cabin"/>
      <sheetName val="Elec__Abstract"/>
      <sheetName val="Elec__Devgadh_HW_to_Amrapur_HW"/>
      <sheetName val="Elec__Katrasa_HW_to_Jalondar_"/>
      <sheetName val="El_Janadi_HW_sump_to_ESR_Janadi"/>
      <sheetName val="Mech_-_1"/>
      <sheetName val="Mech_-_2"/>
      <sheetName val="Mech_-_3"/>
      <sheetName val="Mech_-_4"/>
      <sheetName val="Mech_-_5"/>
      <sheetName val="Pump_Design"/>
      <sheetName val="E_MHW_(2)"/>
      <sheetName val="Pump_Design_(2)"/>
      <sheetName val="E_MHW_(3)"/>
      <sheetName val="Pump_Design_(3)"/>
      <sheetName val="E_MHW_(4)"/>
      <sheetName val="Pump_Design_(4)"/>
      <sheetName val="Devgadh_HW_to_Amrapur_HW"/>
      <sheetName val="R_A_-1"/>
      <sheetName val="Katrasa_HW_to_Jalondar"/>
      <sheetName val="R_A_-2"/>
      <sheetName val="ABS_Pumping_Machinary"/>
      <sheetName val="_AbsElectrical_"/>
      <sheetName val="B6-Pumping_Machinery_"/>
      <sheetName val="B16-Store_Room"/>
      <sheetName val="B17-Light_Pole"/>
      <sheetName val="C-1_Civil"/>
      <sheetName val="C-2_PM"/>
      <sheetName val="Abs_Cist_10000-100000_Litre"/>
      <sheetName val="Plant_&amp;__Machinery"/>
      <sheetName val="Input_"/>
      <sheetName val="PRINCIPAL_FEATURES_"/>
      <sheetName val="ANNUAL_BURDEN_"/>
      <sheetName val="1__Population_"/>
      <sheetName val="2_Intake_SUMMARY__(2)"/>
      <sheetName val="3_NOTES_(2)"/>
      <sheetName val="4_BOQ_Intake_(2)"/>
      <sheetName val="5_Qty_Intake_(2)"/>
      <sheetName val="6_BOQ_Approach_Bridge_(2)"/>
      <sheetName val="7_QTY_Approach_Bridge_(2)"/>
      <sheetName val="8__WTP"/>
      <sheetName val="9_RIsing_Main"/>
      <sheetName val="10_Rising_Main_Abstract"/>
      <sheetName val="11_ROU-RM"/>
      <sheetName val="12_Gravity_Main_(2)"/>
      <sheetName val="13_Gravity_main_Abstract"/>
      <sheetName val="14_ROU-GM"/>
      <sheetName val="15_RA_80_MM_AV_R_M_MS"/>
      <sheetName val="16_RA_80_MM_AV_R_M_DI"/>
      <sheetName val="17_RA_50_MM_AV_R_M_DI"/>
      <sheetName val="18_RCC_UG_Sump"/>
      <sheetName val="18_1_HW_Storage_Calculation_"/>
      <sheetName val="18_2Village_Storage_Calculation"/>
      <sheetName val="18_3_Boosting_sump_Calc_"/>
      <sheetName val="19_Pump_House"/>
      <sheetName val="20_Staff_Quater"/>
      <sheetName val="21_Land"/>
      <sheetName val="22__c_wall_ab"/>
      <sheetName val="23__Abst__Comp_Wall"/>
      <sheetName val="24__Meas__Comp_Wall_"/>
      <sheetName val="25__RA_fencing"/>
      <sheetName val="26__RA_Gates"/>
      <sheetName val="27_Grading_Abs"/>
      <sheetName val="28__ABs__C_C_Road"/>
      <sheetName val="29_RA_CC_Approach_road_abs__(2)"/>
      <sheetName val="30_RA_CC_approach_road_mmts_(2)"/>
      <sheetName val="31__UG_Sump_to_EsrNetwork"/>
      <sheetName val="32__Chlorination_Plant_(2)"/>
      <sheetName val="33__R_A__for_Limepit"/>
      <sheetName val="34__Ms_for_Lime_Pit"/>
      <sheetName val="35_P_M__Abstract"/>
      <sheetName val="Abs__O_&amp;_M_"/>
      <sheetName val="est_intake"/>
      <sheetName val="Rep_Intake"/>
      <sheetName val="O_&amp;_M__intake_1st_Yr_"/>
      <sheetName val="O_&amp;_M_intake_4_year"/>
      <sheetName val="est_BPS1"/>
      <sheetName val="Rep_BS-1"/>
      <sheetName val="O_&amp;_M_BPS1_1st_Yr"/>
      <sheetName val="O_&amp;_M_BPS1_4_yr"/>
      <sheetName val="Rep_BS-2"/>
      <sheetName val="O_&amp;_M_BPS2___1st_Yr"/>
      <sheetName val="O_&amp;_M_BPS2_-__4_yr"/>
      <sheetName val="Rep_dabba"/>
      <sheetName val="Dabba_1_yr"/>
      <sheetName val="Dabba_-4_yr"/>
      <sheetName val="Rep__sankad"/>
      <sheetName val="sankad1_yr__"/>
      <sheetName val="sankad__-4_yr_"/>
      <sheetName val="Rep_Kudet"/>
      <sheetName val="udet_4_yr"/>
      <sheetName val="Rep_Khatiyabar"/>
      <sheetName val="Khatiyabar_1_yr"/>
      <sheetName val="khatiyabar_2-4"/>
      <sheetName val="KaduliM_Rep"/>
      <sheetName val="Bagaliya_Rep"/>
      <sheetName val="village_level"/>
      <sheetName val="Rep_vill"/>
      <sheetName val="Vill_1st"/>
      <sheetName val="Vill_2-4"/>
      <sheetName val="Pumping_Machinery_Abs__"/>
      <sheetName val="36_Electrification"/>
      <sheetName val="Transformer_rating"/>
      <sheetName val="Pipe_Cal-Ann-1_"/>
      <sheetName val="Intakewell_Final_"/>
      <sheetName val="kW_calculation_Intake_final"/>
      <sheetName val="BS1__"/>
      <sheetName val="BS_2"/>
      <sheetName val="kW_calculation_Boosting_1-2"/>
      <sheetName val="Pipe_Cal_"/>
      <sheetName val="Design_RM_source_to_BS-1"/>
      <sheetName val="Design_of_RM_BS-1_to_BS-2"/>
      <sheetName val="Design_of_RM_BS-2to_Dabba_MHW"/>
      <sheetName val="Design_of_RM_Dabba_to_Sankal"/>
      <sheetName val="Dabba_Zone"/>
      <sheetName val="Kadulimahudi_Zone"/>
      <sheetName val="Bagaliya_Zone"/>
      <sheetName val="Kantiyabar_Zone"/>
      <sheetName val="Sankal_P__Zone"/>
      <sheetName val="Udet_Zone"/>
      <sheetName val="MHW_to_3_SHW"/>
      <sheetName val="PM_Design_DABBA-Sankal"/>
      <sheetName val="Population_(3)"/>
      <sheetName val="RM_Zone_B_Dabba_(4)"/>
      <sheetName val="PM_Design_DABBA-khokhra_(3)"/>
      <sheetName val="RM_Zone_B_Dabba_(3)"/>
      <sheetName val="Design_of_RM_BS-2to_Dabba_M_(2)"/>
      <sheetName val="PM_intake_to_Boosting_-1"/>
      <sheetName val="PM_Efficiency_(6)"/>
      <sheetName val="PM_BS-1_to_Boosting_-2"/>
      <sheetName val="PM_Efficiency_(26)"/>
      <sheetName val="PM_BS-2_to_Dabba_MHW"/>
      <sheetName val="PM_Efficiency_(27)"/>
      <sheetName val="PM_Dabba_MHW_to_Sankal_SHW"/>
      <sheetName val="PM_Efficiency_(28)"/>
      <sheetName val="Rising_Main_Abstract_(2)"/>
      <sheetName val="ANNUAL_BURDEN_old"/>
      <sheetName val="Intake_SUMMARY_"/>
      <sheetName val="QTY_Approach_Bridge"/>
      <sheetName val="BOQ_Approach_Bridge1"/>
      <sheetName val="Gravity_Main_"/>
      <sheetName val="PM_intake_to_Boosting_(2)"/>
      <sheetName val="PM_Efficiency_(3)"/>
      <sheetName val="Design_of_RM_Source_to_Boos_(2)"/>
      <sheetName val="PM__Boosting_1_to_2_(2)"/>
      <sheetName val="PM_Efficiency_(4)"/>
      <sheetName val="Design_of_RM_BS1_to_BS2_(2)"/>
      <sheetName val="PM__Boosting_2_to_Udet_(2)"/>
      <sheetName val="PM_Efficiency_(25)"/>
      <sheetName val="Design_of_RM_BS2_to_Udet_(2)"/>
      <sheetName val="RM_of_GM_Sankal+Dabba_(2)"/>
      <sheetName val="PM_Sankal_(2)"/>
      <sheetName val="PM_Efficiency_(16)"/>
      <sheetName val="Population_(2)"/>
      <sheetName val="Pump_Design_GM_Sankal+Dabba_(3)"/>
      <sheetName val="GM_Design_of_GM_3_Zone_(2)"/>
      <sheetName val="RM_Zone_B_Dabba_(2)"/>
      <sheetName val="GM_Zone_A_Udet_(2)"/>
      <sheetName val="PM_Dabba1_matha_(2)"/>
      <sheetName val="PM_Efficiency_(17)"/>
      <sheetName val="PM_Efficiency_(18)"/>
      <sheetName val="PM_Dabba1_Sakdibari_(2)"/>
      <sheetName val="PM_Efficiency_(19)"/>
      <sheetName val="Zone_B_Dabba_PM_(2)"/>
      <sheetName val="PM_Design_DABBA-khokhra_(2)"/>
      <sheetName val="PM_Design_Talav_(2)"/>
      <sheetName val="PM__Turkheda_(2)"/>
      <sheetName val="PM_Efficiency_(22)"/>
      <sheetName val="Design_of_GM_-_PVC__(Katiya_(2)"/>
      <sheetName val="Pump_Design_of_GM_Katiya_(2)"/>
      <sheetName val="Design_of_GM_-_PVC_(Sankal__(2)"/>
      <sheetName val="PM__Sindhipani_(2)"/>
      <sheetName val="PM_Efficiency_(23)"/>
      <sheetName val="Design_of_GM_-_PVC__Kaduli__(2)"/>
      <sheetName val="PM__Simalkhedu_(2)"/>
      <sheetName val="PM_Efficiency_(24)"/>
      <sheetName val="Design_of_GM_-_PVC_Bagaliya_(2)"/>
      <sheetName val="Pump_Design_of_GM_Bagaliya_(2)"/>
      <sheetName val="PM__Udet_to_Khokra_Junction"/>
      <sheetName val="PM_Efficiency_(20)"/>
      <sheetName val="PM_Efficiency_(21)"/>
      <sheetName val="Population_()"/>
      <sheetName val="PM_Efficiency_(2)"/>
      <sheetName val="PM__Sindhipani"/>
      <sheetName val="_RM_2_Udet_to_Khokhra_Junction"/>
      <sheetName val="PM_Design_Sankal"/>
      <sheetName val="PM_Efficiency_(5)"/>
      <sheetName val="RM_3_khokra_to_Sankal"/>
      <sheetName val="_RM_2__Khokhra_Junct_to_Dab_(2)"/>
      <sheetName val="Design_of_RM_-_HDPE_bgl(Mas_(2)"/>
      <sheetName val="Design_of_GM_-_PVC__(UDET_M_(2)"/>
      <sheetName val="Design_of_GM_-_PVC__(Dabha__(2)"/>
      <sheetName val="PM_Sankal"/>
      <sheetName val="PM_Efficiency_(8)"/>
      <sheetName val="RM_of_GM_Sankal+Dabba"/>
      <sheetName val="Pump_Design_GM_Sankal+Dabba_(2)"/>
      <sheetName val="GM_Design_of_GM_3_Zone"/>
      <sheetName val="_RM_2__Khokhra_Junct_to_Dabba"/>
      <sheetName val="Pump_Design_of___Kaduli___(2)"/>
      <sheetName val="Zone_A_Udet"/>
      <sheetName val="PM_Dabba1_matha"/>
      <sheetName val="PM_Efficiency_(9)"/>
      <sheetName val="PM_Dabba1_Pipalvani"/>
      <sheetName val="PM_Efficiency_(10)"/>
      <sheetName val="PM_Dabba1_Sakdibari"/>
      <sheetName val="PM_Efficiency_(11)"/>
      <sheetName val="Zone_B_Dabba"/>
      <sheetName val="Zone_B_Dabba_PM"/>
      <sheetName val="PM_Design_DABBA-khokhra"/>
      <sheetName val="PM_Efficiency_(7)"/>
      <sheetName val="PM_Design_Talav"/>
      <sheetName val="PM_Efficiency_(12)"/>
      <sheetName val="PM__Turkheda"/>
      <sheetName val="PM_Efficiency_(13)"/>
      <sheetName val="Design_of_GM_-_PVC__(Katiyabar"/>
      <sheetName val="Pump_Design_of_GM_Katiya"/>
      <sheetName val="Design_of_GM_-_PVC_(Sankal_SHW)"/>
      <sheetName val="PM_Efficiency_(14)"/>
      <sheetName val="Design_of_GM_-_PVC__Kaduli_SHW"/>
      <sheetName val="Pump_Design_of___Kaduli__"/>
      <sheetName val="PM__Simalkhedu"/>
      <sheetName val="PM_Efficiency_(15)"/>
      <sheetName val="Design_of_GM_-_PVC_Bagaliya_SHW"/>
      <sheetName val="Pump_Design_of_GM_Bagaliya"/>
      <sheetName val="Design_of_GM_-_PVC__(UDET_MHW)"/>
      <sheetName val="Design_of_GM_-_PVC__(Dabha_Zon)"/>
      <sheetName val="Population_(21)"/>
      <sheetName val="Excavation_rate_"/>
      <sheetName val="Compound_Wall_DWG_(2)"/>
      <sheetName val="CDdata_(2)"/>
      <sheetName val="Data_"/>
      <sheetName val="GEN_DATA_M2_(2)"/>
      <sheetName val="ABST_Radhanpur_O_G_"/>
      <sheetName val="std_EST"/>
      <sheetName val="TENDER_AMOUNT"/>
      <sheetName val="Radhanpur_O_G_"/>
      <sheetName val="Radhanpur_O_G__area_O_&amp;_M"/>
      <sheetName val="Dediyasan_O_G_"/>
      <sheetName val="Dediyasan_O_&amp;_M"/>
      <sheetName val="Pachot_O_G"/>
      <sheetName val="Pachot_O_and_M"/>
      <sheetName val="RCC_UG_Sump_H_W_"/>
      <sheetName val="RA__Connection__"/>
      <sheetName val="Rising_Main_DI_K_7_and_K9_A(2)"/>
      <sheetName val="Rising_Main_DI_K_7_and_K9-_M(2)"/>
      <sheetName val="Rising_Main_DI_K7_and_K9-ROU(2)"/>
      <sheetName val="Garvit_Main_DI_K_7_and_K9_A_(2)"/>
      <sheetName val="Gravit_Main_DI_K_7_and_K9-__(2)"/>
      <sheetName val="Gravit_Main_DI_K7_and_K9-RO_(3)"/>
      <sheetName val="Abs_CROSSING_Faliya_(3)"/>
      <sheetName val="Mes_Crossing_Faliya_(3)"/>
      <sheetName val="Rising_Main_PVC_-_Abs_(2)"/>
      <sheetName val="Rising_Main_PVC_-_Mes_(2)"/>
      <sheetName val="Rising_Main_PVC-ROU-RM_(2)"/>
      <sheetName val="Abs_Compund_wall_(2)"/>
      <sheetName val="MES_Compund_wall_(2)"/>
      <sheetName val="Abs_Security_cabin_"/>
      <sheetName val="Mes_Security_Cabin_"/>
      <sheetName val="Vill__Sump"/>
      <sheetName val="Vill__pipeline"/>
      <sheetName val="_Vill_PM"/>
      <sheetName val="WMM, BM, MSS"/>
      <sheetName val="Qty-U.G. Sump"/>
      <sheetName val="st.P."/>
      <sheetName val="Sch B6 - Pumping Machinery"/>
      <sheetName val="Sch B7 - O and M"/>
      <sheetName val="calculation"/>
      <sheetName val="#REF!"/>
      <sheetName val="B2-RCC SUMP"/>
      <sheetName val="B3-ESR"/>
      <sheetName val="B4-Pump House"/>
      <sheetName val="B5-Pumping Machinary"/>
      <sheetName val="B6-Staff Quarter Security Cabin"/>
      <sheetName val="B9-Chlorination Plant"/>
      <sheetName val="B10-WTP Improvement"/>
      <sheetName val="B11-Operator cum Security Room "/>
      <sheetName val="B13-ROU"/>
      <sheetName val="B14-Design and Cont.of GSR"/>
      <sheetName val="B15-Cons.Store Room"/>
      <sheetName val="B16-Const.of High Light Pole"/>
      <sheetName val="B17-Survey Work"/>
      <sheetName val="Gadhda Pipe Mesurement"/>
      <sheetName val="Gadhda Pipe Abstract"/>
      <sheetName val="Chlorinator mes"/>
      <sheetName val="COMPILATION of Block B"/>
      <sheetName val="Fifth Floor Abstract Block A"/>
      <sheetName val="Fourth Floor Abstract Block A"/>
      <sheetName val="T.F Abstract Block A"/>
      <sheetName val="S.F Abstract Block A"/>
      <sheetName val="F.F Abstract Block A"/>
      <sheetName val="G.F Abstract Block A"/>
      <sheetName val="Fifth Floor Meas Block A"/>
      <sheetName val="F.F. Meas Block D"/>
      <sheetName val="G.F Meas Block D"/>
      <sheetName val="Fourth Floor Meas. Block A"/>
      <sheetName val="5th Floor Measurement Block B"/>
      <sheetName val="4th Floor Meas Block B"/>
      <sheetName val="G.F Measurement Block B"/>
      <sheetName val="Sheet7"/>
      <sheetName val="F.F Abstract Block D"/>
      <sheetName val="G.F Abstract Block D"/>
      <sheetName val="G.F Abstract Block B"/>
      <sheetName val="F.F Abstract Block B"/>
      <sheetName val="5th Floor Abstract Block B"/>
      <sheetName val="4th Floor Abstract Block B"/>
      <sheetName val="T.F. Abstract Block B"/>
      <sheetName val="S.F Abstract Block B"/>
      <sheetName val="F.F Measurement Block B"/>
      <sheetName val="F.F Measurement Block A"/>
      <sheetName val="T.F Measurement Block B"/>
      <sheetName val="T.F Meas. Block A"/>
      <sheetName val="S.F Measaurement Block A"/>
      <sheetName val="S.F Measurement Block B"/>
      <sheetName val="G.F Measurement Block A"/>
      <sheetName val="R.A. Revised plan"/>
      <sheetName val="R.A."/>
      <sheetName val="Mortar"/>
      <sheetName val="Carraige"/>
      <sheetName val="Labour Rate"/>
      <sheetName val="Building Materials Rate"/>
      <sheetName val="Measurement1"/>
      <sheetName val="Abstract1"/>
      <sheetName val="MAT.COST"/>
      <sheetName val="Measer1"/>
      <sheetName val="Proforma C"/>
      <sheetName val="Abstract10"/>
      <sheetName val="Abstract 8"/>
      <sheetName val="Measurement 8"/>
      <sheetName val="Measurement 9"/>
      <sheetName val="Abstract9"/>
      <sheetName val="Sub Meas 1"/>
      <sheetName val="Sub Ab1"/>
      <sheetName val="Measurement 3"/>
      <sheetName val="Abstract 3"/>
      <sheetName val="Measurement7"/>
      <sheetName val="Abstract7"/>
      <sheetName val="Measurement5"/>
      <sheetName val="Abstract5"/>
      <sheetName val="Gen R.A. for Paver"/>
      <sheetName val="Measurement2"/>
      <sheetName val="Abstract.2"/>
      <sheetName val="Gen. R.A for W.B.M"/>
      <sheetName val="Sheet9"/>
      <sheetName val="Work program"/>
      <sheetName val="Cement Consumption"/>
      <sheetName val="Asphalt Consumption"/>
      <sheetName val="Amount put to tender"/>
      <sheetName val="Blank Schedule B"/>
      <sheetName val="SCHEDULE B"/>
      <sheetName val="Face Sheet"/>
      <sheetName val="Design Data"/>
      <sheetName val="R.A"/>
      <sheetName val="Abstract4"/>
      <sheetName val="Measurement 4"/>
      <sheetName val="Sheet11"/>
      <sheetName val="Abstract 6"/>
      <sheetName val="Measurement 6"/>
      <sheetName val="B.S.G R.A"/>
      <sheetName val="Paver R.A."/>
      <sheetName val="Gen. R.A for Paver work"/>
      <sheetName val="Schedule&quot;A&quot;"/>
      <sheetName val="test-sch"/>
      <sheetName val="Recapitulation DTP"/>
      <sheetName val="Schedule&quot;B&quot; "/>
      <sheetName val="G.R.A for WBM"/>
      <sheetName val="Gen. R.A"/>
      <sheetName val="Paver R.A"/>
      <sheetName val="BSG R.A"/>
      <sheetName val="Meas WBM"/>
      <sheetName val="Abs WBM"/>
      <sheetName val="AbstractW"/>
      <sheetName val="MeaserW"/>
      <sheetName val="AbsM"/>
      <sheetName val="MesM"/>
      <sheetName val="AbstP"/>
      <sheetName val="MesP"/>
      <sheetName val="Sch-B"/>
      <sheetName val="65+66"/>
      <sheetName val="GSB 3, GSB 1"/>
      <sheetName val="MAT cost"/>
      <sheetName val="wait"/>
      <sheetName val="Guidelines"/>
      <sheetName val="form26"/>
      <sheetName val="Challan"/>
      <sheetName val="deductee"/>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General Description"/>
      <sheetName val="Recap_Sheet"/>
      <sheetName val="Measur_Final"/>
      <sheetName val="RA_1_2&amp;3"/>
      <sheetName val="RA_4&amp;5"/>
      <sheetName val="RA for Gypsum"/>
      <sheetName val="RA for M.S.I.-beam"/>
      <sheetName val="RA (2)"/>
      <sheetName val="Credit"/>
      <sheetName val="Sprtr"/>
      <sheetName val="Front Page"/>
      <sheetName val="FS"/>
      <sheetName val="FS1"/>
      <sheetName val="GD"/>
      <sheetName val="RecpCD"/>
      <sheetName val="AR"/>
      <sheetName val="MR"/>
      <sheetName val="ARCC"/>
      <sheetName val="MR CC"/>
      <sheetName val="A Gut"/>
      <sheetName val="mGUT"/>
      <sheetName val="AbsRF"/>
      <sheetName val="MEsRF"/>
      <sheetName val="EW Riv"/>
      <sheetName val="EWNew"/>
      <sheetName val="EWExi"/>
      <sheetName val="Box Cut"/>
      <sheetName val="Sand"/>
      <sheetName val="RAGSB2"/>
      <sheetName val="RAGSB1"/>
      <sheetName val="RAWMM"/>
      <sheetName val="WBM"/>
      <sheetName val="BSG-Pvr2.5"/>
      <sheetName val="BSG-Pvr4"/>
      <sheetName val="Emulsion tackcoat"/>
      <sheetName val="75BSG"/>
      <sheetName val="BM"/>
      <sheetName val="RASDBC"/>
      <sheetName val="RAQS"/>
      <sheetName val="Lead C"/>
      <sheetName val="Trimix"/>
      <sheetName val="RA WMM1"/>
      <sheetName val="TesT"/>
      <sheetName val="RABBM2.5"/>
      <sheetName val="SDBC"/>
      <sheetName val="MSS"/>
      <sheetName val="RA_LEAD"/>
      <sheetName val="Paver Block"/>
      <sheetName val="RA-Crust"/>
      <sheetName val="R.A-Bitu.Work"/>
      <sheetName val="RAlead 1"/>
      <sheetName val="RA Emulsion"/>
      <sheetName val="QC2"/>
      <sheetName val="Rate"/>
      <sheetName val="Ca.sh.SR"/>
      <sheetName val="Sealing joint"/>
      <sheetName val="ARCC (2)"/>
      <sheetName val="37.7 - 43.040"/>
      <sheetName val="43.840 - 45.00"/>
      <sheetName val="45.954 - 46.494"/>
      <sheetName val="47.392 - 47.900"/>
      <sheetName val="52.400 -52.680"/>
      <sheetName val="R .A "/>
      <sheetName val="MAT cost "/>
      <sheetName val="R .A  (2)"/>
      <sheetName val="measurment"/>
      <sheetName val="Recapulation sheet (2)"/>
      <sheetName val="R .A  (3)"/>
      <sheetName val="Specification"/>
      <sheetName val="Amt put and not put to tender"/>
      <sheetName val="DTP FRONT PAGE"/>
      <sheetName val="WORK PROGRAMME"/>
      <sheetName val="Gen RA for BSG"/>
      <sheetName val="BSG RA"/>
      <sheetName val="Fase sheet"/>
      <sheetName val="Gen Descrptn"/>
      <sheetName val="Reca_Sheet"/>
      <sheetName val="Abs-1"/>
      <sheetName val="Mea-1"/>
      <sheetName val="Abs-1BBM"/>
      <sheetName val="Mea-1BBM"/>
      <sheetName val="Abs-2"/>
      <sheetName val="Mea-2"/>
      <sheetName val="Abs-3"/>
      <sheetName val="Mea-3"/>
      <sheetName val="Abs-4"/>
      <sheetName val="Mea-4"/>
      <sheetName val="Abs-5"/>
      <sheetName val="Mea-5"/>
      <sheetName val="Abs-6"/>
      <sheetName val="Mea-6"/>
      <sheetName val="C.D.W.-5,9,11,12_Abs."/>
      <sheetName val="C.D.W.-5,9,11,12_Meas. "/>
      <sheetName val="RA-1"/>
      <sheetName val="RA_2"/>
      <sheetName val="RA for BM &amp; MSS"/>
      <sheetName val="B.U.S.G."/>
      <sheetName val="S.D.B.C."/>
      <sheetName val="Asphalt"/>
      <sheetName val="Abstract-1"/>
      <sheetName val="Measurment-1"/>
      <sheetName val="Abstract-2"/>
      <sheetName val="Measurement-2"/>
      <sheetName val="Abstract-3"/>
      <sheetName val="Measurement-3"/>
      <sheetName val="lead statement"/>
      <sheetName val="Abstract-6"/>
      <sheetName val="MEASURMENT-6"/>
      <sheetName val="Rate Analysis -8"/>
      <sheetName val="RAprimcot"/>
      <sheetName val="RA-diversion) (2)"/>
      <sheetName val="RA-diversion)"/>
      <sheetName val="RA-verge"/>
      <sheetName val="RA-crash (2)"/>
      <sheetName val="RA-crash"/>
      <sheetName val="Lead-calc"/>
      <sheetName val="Rt-Matrial"/>
      <sheetName val="RApitch"/>
      <sheetName val="RAM200"/>
      <sheetName val="weep"/>
      <sheetName val="RAcompmc"/>
      <sheetName val="RASand"/>
      <sheetName val="RAqryspl"/>
      <sheetName val="RA-ftpth"/>
      <sheetName val="Ld BSG"/>
      <sheetName val="WMM"/>
      <sheetName val="RA BSG 2.5"/>
      <sheetName val="RA 50 mm BM"/>
      <sheetName val="RA 20 MSS"/>
      <sheetName val="Abstr"/>
      <sheetName val="racarpet"/>
      <sheetName val="ACS"/>
      <sheetName val="GEN-INF"/>
      <sheetName val="CETIF"/>
      <sheetName val="IND-DTP"/>
      <sheetName val="DIFF-AMT"/>
      <sheetName val="SPECI-INDX"/>
      <sheetName val="D.E."/>
      <sheetName val="meas (2)"/>
      <sheetName val="QUARRY SPALL"/>
      <sheetName val="BSG(3)"/>
      <sheetName val="1sdbc"/>
      <sheetName val="faceshet"/>
      <sheetName val="Lead Chart"/>
      <sheetName val="bsg37"/>
      <sheetName val="bsg75"/>
      <sheetName val="jun.cutting (2)"/>
      <sheetName val="consumption"/>
      <sheetName val="test sch."/>
      <sheetName val="bsg"/>
      <sheetName val="jun.cutting"/>
      <sheetName val="abs (2)"/>
      <sheetName val="BSG (2)"/>
      <sheetName val="Face_sheet"/>
      <sheetName val="BSG_A"/>
      <sheetName val="BSG_B"/>
      <sheetName val="RA_HBM"/>
      <sheetName val="CD_Abstract"/>
      <sheetName val="CD_Measurement"/>
      <sheetName val="RA_murrum "/>
      <sheetName val="LC"/>
      <sheetName val="mat rate"/>
      <sheetName val="RA-1- GSB G-III"/>
      <sheetName val="RA-1- GSB G-I"/>
      <sheetName val="RAcompmc100"/>
      <sheetName val="RAcompmc200"/>
      <sheetName val="BSG 37.5"/>
      <sheetName val="BSG 75"/>
      <sheetName val="BSG p100"/>
      <sheetName val="BBM 75"/>
      <sheetName val="BBM 75 GN"/>
      <sheetName val="BBM 120"/>
      <sheetName val="RA-02 WMM"/>
      <sheetName val="RA 50 BM"/>
      <sheetName val="RA SDBC"/>
      <sheetName val="RA SDBC (CRMB"/>
      <sheetName val="RA-7 W-Rail"/>
      <sheetName val="genty girder"/>
      <sheetName val="pitching"/>
      <sheetName val="RA-9 indicator"/>
      <sheetName val="RA-10-Hecto stone"/>
      <sheetName val="RA WBM-200 MC-2"/>
      <sheetName val="RA Material -GSB-1-B"/>
      <sheetName val="RA-11 Gutter"/>
      <sheetName val="SWdrain"/>
      <sheetName val="BBD"/>
      <sheetName val="certi"/>
      <sheetName val="certi (2)"/>
      <sheetName val="Abmain"/>
      <sheetName val="Mts main"/>
      <sheetName val="BBM"/>
      <sheetName val="BSG 1 paver"/>
      <sheetName val="RA-SDBC"/>
      <sheetName val="barchrt"/>
      <sheetName val="Face"/>
      <sheetName val="Face Slab"/>
      <sheetName val="Gen. R.A for B.S.G &amp; W.B.M"/>
      <sheetName val="Earthwork calculation"/>
      <sheetName val="500+ BT"/>
      <sheetName val="RA Col-250 1st"/>
      <sheetName val="RA Col-250 2nd"/>
      <sheetName val="RA Beam-200 1st"/>
      <sheetName val="RA Slab 1st"/>
      <sheetName val="RA Slab 1st (2)"/>
      <sheetName val="mest.footing"/>
      <sheetName val="Gujarati - 1"/>
      <sheetName val="Excess"/>
      <sheetName val="Ex.Eng."/>
      <sheetName val="S.E."/>
      <sheetName val="C.E"/>
      <sheetName val="RA-3"/>
      <sheetName val="RA-4"/>
      <sheetName val="RA-5"/>
      <sheetName val="Ashph-Cons"/>
      <sheetName val="Sp Index"/>
      <sheetName val="GD (2)"/>
      <sheetName val="BSG "/>
      <sheetName val="I.P"/>
      <sheetName val="InputData"/>
      <sheetName val="chart"/>
      <sheetName val="Traffic-C"/>
      <sheetName val="Traffic - Design"/>
      <sheetName val="Pavement"/>
      <sheetName val="Check Slip"/>
      <sheetName val="Certificate"/>
      <sheetName val="Spec Report"/>
      <sheetName val="Spec"/>
      <sheetName val="Output"/>
      <sheetName val="lead Plains"/>
      <sheetName val="lead Hills"/>
      <sheetName val="Pro C"/>
      <sheetName val="F 6"/>
      <sheetName val="F 7(1.5)"/>
      <sheetName val="F 7(2.0)"/>
      <sheetName val="F 7(3.0)"/>
      <sheetName val="F 7(5.0)"/>
      <sheetName val="F 7(Pipecul)"/>
      <sheetName val="F 8 road"/>
      <sheetName val="F8 CD"/>
      <sheetName val="add data "/>
      <sheetName val="Proforma-B (2)"/>
      <sheetName val="Road Lead"/>
      <sheetName val="Road"/>
      <sheetName val="Road data"/>
      <sheetName val="CD Lead"/>
      <sheetName val="Paver"/>
      <sheetName val="CD Data"/>
      <sheetName val="Abs 1.5"/>
      <sheetName val="CD 1.5"/>
      <sheetName val="Drg 1.5"/>
      <sheetName val="Abs 2.0"/>
      <sheetName val="CD 2.0"/>
      <sheetName val="Drg2.0"/>
      <sheetName val="Abs 3.0"/>
      <sheetName val="CD 3.0"/>
      <sheetName val="Drg 3.0"/>
      <sheetName val="Abs 5.0"/>
      <sheetName val="CD 5.0"/>
      <sheetName val="Drg 5.0"/>
      <sheetName val="causeway"/>
      <sheetName val="state wmm"/>
      <sheetName val="Abs Pipeculvert"/>
      <sheetName val="Pipe Culvert"/>
      <sheetName val="Abs Prot work"/>
      <sheetName val="Prot works"/>
      <sheetName val="SoR"/>
      <sheetName val="Dismantling"/>
      <sheetName val="state wmm hire charge"/>
      <sheetName val="Strengthening data"/>
      <sheetName val="Sub-data new hire charges"/>
      <sheetName val="wmm "/>
      <sheetName val="state paver"/>
      <sheetName val="LS ITEM"/>
      <sheetName val="paver pc &amp; sc"/>
      <sheetName val="Hire labor"/>
      <sheetName val="Hway material"/>
      <sheetName val="Hire n Labour"/>
      <sheetName val="pmgsy paver revised data PC SC"/>
      <sheetName val="state pc &amp;sc"/>
      <sheetName val="pmgsy pc &amp; sc "/>
      <sheetName val="comparison 1"/>
      <sheetName val="comparison with revised data"/>
      <sheetName val="GSB- GR-III"/>
      <sheetName val="GSB GR-C"/>
      <sheetName val="Comparison"/>
      <sheetName val="Data base"/>
      <sheetName val="Detail"/>
      <sheetName val="SoR7-8"/>
      <sheetName val="Spe"/>
      <sheetName val="Green House ESTIMATE"/>
      <sheetName val="CR"/>
      <sheetName val="BILL-1"/>
      <sheetName val="Bill-2"/>
      <sheetName val="Lead &amp; Rate "/>
      <sheetName val="Abstract Est"/>
      <sheetName val="Plant _  Machinery"/>
      <sheetName val="MAT cost (2)"/>
      <sheetName val="Abs w"/>
      <sheetName val="Mes w"/>
      <sheetName val="ABS m"/>
      <sheetName val="Mes m"/>
      <sheetName val="ABS p"/>
      <sheetName val="MES p"/>
      <sheetName val="ABS bl"/>
      <sheetName val="MES bl"/>
      <sheetName val="AATS"/>
      <sheetName val="MDR SP"/>
      <sheetName val="Design Pad"/>
      <sheetName val="Oneway Slab"/>
      <sheetName val="Two slab"/>
      <sheetName val="Monorail"/>
      <sheetName val="Flight-1"/>
      <sheetName val="peripheral walls"/>
      <sheetName val="Table10"/>
      <sheetName val="Table11"/>
      <sheetName val="Table12"/>
      <sheetName val="Table9"/>
      <sheetName val="SPT vs PHI"/>
      <sheetName val="BS8007"/>
      <sheetName val="With TAXEstimet-PS-1 (3)"/>
      <sheetName val="Estimet-PS-1"/>
      <sheetName val="PS-1-A-Pump"/>
      <sheetName val="PS-1-B-Pipe"/>
      <sheetName val="PS-1-C-Valve"/>
      <sheetName val="PS-1-D-Crane"/>
      <sheetName val="PS-1-E-Bellow"/>
      <sheetName val="PS-1-F-Tools"/>
      <sheetName val="PS-1-G-Spares"/>
      <sheetName val="PS-1-H-DW Pump"/>
      <sheetName val="Pipe Design-PS-1"/>
      <sheetName val="Pump Design-PS-1"/>
      <sheetName val="PS-1-J-Sluice Gate"/>
      <sheetName val="RA-C2"/>
      <sheetName val="Distriwise area"/>
      <sheetName val="16-Sathvav Mr"/>
      <sheetName val="16-Sathvav Mr CCA"/>
      <sheetName val="15-Goddha distry"/>
      <sheetName val="15-Goddha d-CCA"/>
      <sheetName val="17-Fulvadi Mr"/>
      <sheetName val="17-FulvadiMrCCA"/>
      <sheetName val="18-Khareda Mr"/>
      <sheetName val="18-KhareCCA"/>
      <sheetName val="9-Gordha Mr"/>
      <sheetName val="9-GordCCA"/>
      <sheetName val="12-Kimdungra Mr"/>
      <sheetName val="12-KimCCA"/>
      <sheetName val="10- Regama distry"/>
      <sheetName val="10- RegCCA"/>
      <sheetName val="11-Ladkuva Mr"/>
      <sheetName val="11-LadCCA"/>
      <sheetName val="7-Ognisa distry"/>
      <sheetName val="7-OgnisaCCA"/>
      <sheetName val="Verakui Distry-R1"/>
      <sheetName val="Verakui CCA"/>
      <sheetName val="8-Selarpur Mr"/>
      <sheetName val="2-Dholikui"/>
      <sheetName val="3-Kharea D-I"/>
      <sheetName val="4-Khareda D-II"/>
      <sheetName val="13-Bhadkuva Distry"/>
      <sheetName val="14-Kevdi distry"/>
      <sheetName val="5-Vad Mr-I"/>
      <sheetName val="6-Vad Mr-II"/>
      <sheetName val="Verakui Distry"/>
      <sheetName val="Verakui Minors"/>
      <sheetName val="Ratoli Minors"/>
      <sheetName val="Amkhuta Mr"/>
      <sheetName val="Boria Mr"/>
      <sheetName val="Zarni Mr "/>
      <sheetName val="Gordha minor"/>
      <sheetName val="RegamaDistry"/>
      <sheetName val="Mandan Mr"/>
      <sheetName val="Ladkuva Mr"/>
      <sheetName val="kim Dungra Mr"/>
      <sheetName val="Vankal Minor"/>
      <sheetName val="Khareda Mr-I"/>
      <sheetName val="Khareda Mr-II"/>
      <sheetName val="Selarpur Mr"/>
      <sheetName val="VAD Minor"/>
      <sheetName val="Kantvav Mr"/>
      <sheetName val="Ognisa Mr"/>
      <sheetName val="Est for Gordha-vad"/>
      <sheetName val="Est-Kakrapa-Goddha"/>
      <sheetName val="Est for Gordha-vad-R"/>
      <sheetName val="Est-Kakrapa-Goddha-R"/>
      <sheetName val="Final Area"/>
      <sheetName val="ABST.Hath-Meshwo"/>
      <sheetName val="MESHWO INTAKE VT(1) "/>
      <sheetName val="DEVANIMORI  HSCF (2)"/>
      <sheetName val="LUSADIYA HSCF(3)"/>
      <sheetName val="kANTALU  HSCF(4)"/>
      <sheetName val="JESINGPUR HSCF (5) "/>
      <sheetName val="GODH  SMP (6)"/>
      <sheetName val="MAHUDI  SMP (7)"/>
      <sheetName val="DAHEGAMDA HSCF(8)"/>
      <sheetName val="DHULETA HSCF(9)"/>
      <sheetName val="DHULETA SMP (10)"/>
      <sheetName val="DHULETA HSCF(11)"/>
      <sheetName val="G-A 5 HP"/>
      <sheetName val="Group-A"/>
      <sheetName val="G-B 7.5 HP"/>
      <sheetName val="Group-B"/>
      <sheetName val="MESHWO P II Schedule B"/>
      <sheetName val="MESHWO P II Schedule B HW wise"/>
      <sheetName val="MESHWO P II Schedule B HW w fin"/>
      <sheetName val="Thurst Block aBS 2.50x0.60"/>
      <sheetName val="Thurst Block mmts 2.50x.60x1.00"/>
      <sheetName val="Sch-B-1 Intake structure"/>
      <sheetName val="Sch-B-2- Pipe Line"/>
      <sheetName val="GMII (2)"/>
      <sheetName val="RA VALVES-SP-EXCAVATION"/>
      <sheetName val="GM m.s. (2)"/>
      <sheetName val="consolidate statement internal "/>
      <sheetName val="SCHEDULE B-3 Civil Work"/>
      <sheetName val="SCH b-4-i At Intake structure"/>
      <sheetName val="SCH-B-4-ii Boosting Statio Bhan"/>
      <sheetName val="SCH-B-4-iii Bhojela S HW"/>
      <sheetName val="SCH-B-4-iv Sagdapada S HW"/>
      <sheetName val="SCH-B-4-v Rangli S HW for raniy"/>
      <sheetName val="S-B-4-vi Rangli S HW for kochar"/>
      <sheetName val="Schedule B-6 O.&amp; M for 60 mon"/>
      <sheetName val="Estimate ROU"/>
      <sheetName val="Score sheet-39"/>
      <sheetName val="FINANCE-40"/>
      <sheetName val="Technical-41"/>
      <sheetName val="EXPERIENCE-42-43"/>
      <sheetName val="Valve chamber RA 1.3x1.3 "/>
      <sheetName val="Req.for O.&amp;.M."/>
      <sheetName val="ANNUAL BURDEN-B.L."/>
      <sheetName val="20000000"/>
      <sheetName val="30000000"/>
      <sheetName val="40000000"/>
      <sheetName val="50000000"/>
      <sheetName val="Bank Statement (2)"/>
      <sheetName val="Allowance"/>
      <sheetName val="Extra Bank"/>
      <sheetName val="Bank Statement"/>
      <sheetName val="Food Adavance"/>
      <sheetName val="H.B.A. (Int.)"/>
      <sheetName val="Board Insu."/>
      <sheetName val="House Rent (Board)"/>
      <sheetName val="L.M. Recovery"/>
      <sheetName val="ROJAMDAR"/>
      <sheetName val="Allowance (Roj)"/>
      <sheetName val="Food Adv.(2)"/>
      <sheetName val="C.P.F. (2)"/>
      <sheetName val="Increment Recovery"/>
      <sheetName val="P.Tax (2)"/>
      <sheetName val="Festival Adv. (2)"/>
      <sheetName val="WORK CHARGE"/>
      <sheetName val="Form -18 (3)"/>
      <sheetName val="Allowance (W.c)"/>
      <sheetName val="G.P.F. (2)"/>
      <sheetName val="HR (Board) (2)"/>
      <sheetName val="C.P.F. (3)"/>
      <sheetName val="P.Tax (3)"/>
      <sheetName val="Govt Ins."/>
      <sheetName val="Festival Adv. (3)"/>
      <sheetName val="DENA-UNA"/>
      <sheetName val="Food Adv. "/>
      <sheetName val="House Rent"/>
      <sheetName val="Form -18 "/>
      <sheetName val="diff.bill"/>
      <sheetName val="Statement"/>
      <sheetName val="D.A.BILL"/>
      <sheetName val="INCOME TAX"/>
      <sheetName val="SCOOTER ADV.(Int.)"/>
      <sheetName val="Board Insurance"/>
      <sheetName val="Food Adv.W.C."/>
      <sheetName val="ABSTRACT-ABCD"/>
      <sheetName val="PATRAK-A"/>
      <sheetName val="PATRAK-B"/>
      <sheetName val="PATRAK-C"/>
      <sheetName val="PATRAK-D"/>
      <sheetName val="Bank Statement Running"/>
      <sheetName val="Walfare Fund"/>
      <sheetName val="VEH. ADV.(Int.)"/>
      <sheetName val="Jalseva Mandli-Savings"/>
      <sheetName val="Jalseva Mandli-Saving-junag (4)"/>
      <sheetName val="D.R.Hinglajiya"/>
      <sheetName val="Main "/>
      <sheetName val="Walfare Fund-2"/>
      <sheetName val="Jalseva Mandli-Saving-junag (2)"/>
      <sheetName val="Walfare Fund-3"/>
      <sheetName val="Walfare Fund (Merge)"/>
      <sheetName val="Walfare Fund (Merge) (2)"/>
      <sheetName val="PAY DIFF"/>
      <sheetName val="PAY DIFF (2)"/>
      <sheetName val="Rec "/>
      <sheetName val="total VAP"/>
      <sheetName val="part A"/>
      <sheetName val="Part B"/>
      <sheetName val="Ris-abst"/>
      <sheetName val="Ris-mmt"/>
      <sheetName val="ug-sump"/>
      <sheetName val="Abs P.H 2x2"/>
      <sheetName val="Qty P.H 2x2"/>
      <sheetName val="Abs  P H 3x3 "/>
      <sheetName val="Qty P H 3x3"/>
      <sheetName val="abs P H Repair"/>
      <sheetName val="qty P H Repair"/>
      <sheetName val="Abs C.T"/>
      <sheetName val="Qty C.T"/>
      <sheetName val="Abs C.TRepair (2)"/>
      <sheetName val="Qty C.T Repair (2)"/>
      <sheetName val="Abs C.TRepair"/>
      <sheetName val="Qty C.T Repair"/>
      <sheetName val="Bore pm design  "/>
      <sheetName val="Bore pumping est"/>
      <sheetName val="OW PM Design"/>
      <sheetName val="sump pm design"/>
      <sheetName val="Sump P.M est"/>
      <sheetName val="part c"/>
      <sheetName val="Part D"/>
      <sheetName val="ShortDescribedItems"/>
      <sheetName val="% of Excavation"/>
      <sheetName val="AbsUGSump"/>
      <sheetName val="Ȩ__x0008_Ƞ_x0008_"/>
      <sheetName val="Proforma"/>
      <sheetName val="Specification ."/>
      <sheetName val="Asp.Cons."/>
      <sheetName val="Con.Cement"/>
      <sheetName val="RA BSG"/>
      <sheetName val="Blank RA"/>
      <sheetName val="Ty.C.S."/>
      <sheetName val="mes box"/>
      <sheetName val="Abs box"/>
      <sheetName val="Recapatulation"/>
      <sheetName val="Facesheet"/>
      <sheetName val="Abs 3"/>
      <sheetName val="Mes 3"/>
      <sheetName val="CD Drg"/>
      <sheetName val="mes-1"/>
      <sheetName val="mes-4"/>
      <sheetName val="Check list"/>
      <sheetName val="P.H.NEW"/>
      <sheetName val="MEA-PH"/>
      <sheetName val="KAS"/>
      <sheetName val="TAM"/>
      <sheetName val="TAM-60000"/>
      <sheetName val="KAS-60000"/>
      <sheetName val="KAS-130000"/>
      <sheetName val="VADGAM-110000"/>
      <sheetName val="Golana-80000"/>
      <sheetName val="SQ KAS-TAM"/>
      <sheetName val="MES."/>
      <sheetName val="Design1"/>
      <sheetName val="Design1 (2)"/>
      <sheetName val="Design1 (3)"/>
      <sheetName val="Pumping M"/>
      <sheetName val="KAS-Pipe"/>
      <sheetName val="Mes"/>
      <sheetName val="Golana Pipe "/>
      <sheetName val="Mes (2)"/>
      <sheetName val="dis"/>
      <sheetName val="Mes (3)"/>
      <sheetName val="Ele.Esti"/>
      <sheetName val="WBM M"/>
      <sheetName val="Reca."/>
      <sheetName val="MEA-SUMP-30"/>
      <sheetName val="DHUVARAN"/>
      <sheetName val="Boratwada to Aritha Ult Hyd."/>
      <sheetName val="VALLI-1"/>
      <sheetName val="VALLI-2"/>
      <sheetName val="GALIYANA"/>
      <sheetName val="TAMSA"/>
      <sheetName val="TAMSA (2)"/>
      <sheetName val="Sheet2 (2)"/>
      <sheetName val="#REF"/>
      <sheetName val="Schedule A"/>
      <sheetName val="Schedule B Two year"/>
      <sheetName val="Schedule B first year"/>
      <sheetName val="Schedule B second year"/>
      <sheetName val="Rate statement"/>
      <sheetName val="Demand Actual M"/>
      <sheetName val="ST-3 Establishment"/>
      <sheetName val="ST-6 Fuel &amp; Energy"/>
      <sheetName val="STATEMENT-1"/>
      <sheetName val="STATEMENT-2"/>
      <sheetName val="ST-4 EXPENDITURE (2)"/>
      <sheetName val="ST.-5 ELEC.BILLS"/>
      <sheetName val="ST-7A&amp;7B, M&amp;R Civil Statement"/>
      <sheetName val="ST-7C1,M&amp;R Cost of Civil Works"/>
      <sheetName val="ST-7C2,M&amp;R Cost of Mech  works "/>
      <sheetName val="HW Repair"/>
      <sheetName val="ST-8 Raw Water"/>
      <sheetName val="ST.-9 Recovery from GP"/>
      <sheetName val="ST-11&amp;12 Chemical &amp; Sample"/>
      <sheetName val="Miscelaneous.1"/>
      <sheetName val="ST-4 EXPENDITURE"/>
      <sheetName val="ST.-10 Recovery from Tapping"/>
      <sheetName val="ST  13 insurance"/>
      <sheetName val="APPENDIX-I"/>
      <sheetName val="APPENDIX-II"/>
      <sheetName val="Colour Estimate"/>
      <sheetName val="Pipeline Statement"/>
      <sheetName val="CLEANING"/>
      <sheetName val="Compound  Wall Abs"/>
      <sheetName val="Compound  Wall Meas"/>
    </sheetNames>
    <sheetDataSet>
      <sheetData sheetId="0"/>
      <sheetData sheetId="1">
        <row r="1">
          <cell r="A1" t="str">
            <v>Name Of Scheme:-KATWARA(PATADUNGRi) Regional Water Supply Scheme (DDSA)</v>
          </cell>
        </row>
      </sheetData>
      <sheetData sheetId="2"/>
      <sheetData sheetId="3">
        <row r="8">
          <cell r="F8">
            <v>14278024.15</v>
          </cell>
        </row>
      </sheetData>
      <sheetData sheetId="4">
        <row r="8">
          <cell r="F8">
            <v>46763499.340000004</v>
          </cell>
        </row>
      </sheetData>
      <sheetData sheetId="5">
        <row r="7">
          <cell r="F7">
            <v>2966633.47</v>
          </cell>
        </row>
      </sheetData>
      <sheetData sheetId="6">
        <row r="15">
          <cell r="C15" t="b">
            <v>1</v>
          </cell>
        </row>
      </sheetData>
      <sheetData sheetId="7"/>
      <sheetData sheetId="8"/>
      <sheetData sheetId="9">
        <row r="15">
          <cell r="C15" t="b">
            <v>1</v>
          </cell>
        </row>
      </sheetData>
      <sheetData sheetId="10"/>
      <sheetData sheetId="11"/>
      <sheetData sheetId="12"/>
      <sheetData sheetId="13"/>
      <sheetData sheetId="14"/>
      <sheetData sheetId="15"/>
      <sheetData sheetId="16">
        <row r="15">
          <cell r="C15" t="b">
            <v>1</v>
          </cell>
        </row>
      </sheetData>
      <sheetData sheetId="17"/>
      <sheetData sheetId="18"/>
      <sheetData sheetId="19" refreshError="1"/>
      <sheetData sheetId="20"/>
      <sheetData sheetId="21">
        <row r="1">
          <cell r="A1" t="str">
            <v>Name Of Scheme:-KATWARA(PATADUNGRi) Regional Water Supply Scheme (DDSA)</v>
          </cell>
        </row>
      </sheetData>
      <sheetData sheetId="22"/>
      <sheetData sheetId="23"/>
      <sheetData sheetId="24"/>
      <sheetData sheetId="25"/>
      <sheetData sheetId="26">
        <row r="15">
          <cell r="C15" t="b">
            <v>1</v>
          </cell>
        </row>
      </sheetData>
      <sheetData sheetId="27"/>
      <sheetData sheetId="28"/>
      <sheetData sheetId="29">
        <row r="15">
          <cell r="C15" t="b">
            <v>1</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row r="15">
          <cell r="C15" t="b">
            <v>1</v>
          </cell>
        </row>
      </sheetData>
      <sheetData sheetId="72"/>
      <sheetData sheetId="73"/>
      <sheetData sheetId="74">
        <row r="15">
          <cell r="C15" t="b">
            <v>1</v>
          </cell>
        </row>
      </sheetData>
      <sheetData sheetId="75"/>
      <sheetData sheetId="76"/>
      <sheetData sheetId="77"/>
      <sheetData sheetId="78"/>
      <sheetData sheetId="79">
        <row r="15">
          <cell r="C15" t="b">
            <v>1</v>
          </cell>
        </row>
      </sheetData>
      <sheetData sheetId="80">
        <row r="133">
          <cell r="P133">
            <v>24795370.998</v>
          </cell>
        </row>
      </sheetData>
      <sheetData sheetId="81"/>
      <sheetData sheetId="82">
        <row r="110">
          <cell r="AB110">
            <v>225536263.40663001</v>
          </cell>
        </row>
      </sheetData>
      <sheetData sheetId="83"/>
      <sheetData sheetId="84"/>
      <sheetData sheetId="85">
        <row r="9">
          <cell r="F9">
            <v>17317198.800000001</v>
          </cell>
        </row>
      </sheetData>
      <sheetData sheetId="86">
        <row r="39">
          <cell r="F39">
            <v>4451476.68</v>
          </cell>
        </row>
      </sheetData>
      <sheetData sheetId="87"/>
      <sheetData sheetId="88"/>
      <sheetData sheetId="89"/>
      <sheetData sheetId="90"/>
      <sheetData sheetId="91">
        <row r="15">
          <cell r="C15" t="b">
            <v>1</v>
          </cell>
        </row>
      </sheetData>
      <sheetData sheetId="92"/>
      <sheetData sheetId="93">
        <row r="15">
          <cell r="C15" t="b">
            <v>1</v>
          </cell>
        </row>
      </sheetData>
      <sheetData sheetId="94">
        <row r="15">
          <cell r="C15" t="b">
            <v>1</v>
          </cell>
        </row>
      </sheetData>
      <sheetData sheetId="95">
        <row r="45">
          <cell r="E45">
            <v>10219127</v>
          </cell>
        </row>
      </sheetData>
      <sheetData sheetId="96">
        <row r="15">
          <cell r="C15" t="b">
            <v>1</v>
          </cell>
        </row>
      </sheetData>
      <sheetData sheetId="97">
        <row r="133">
          <cell r="P133">
            <v>24795370.998</v>
          </cell>
        </row>
      </sheetData>
      <sheetData sheetId="98">
        <row r="16">
          <cell r="E16">
            <v>3412794</v>
          </cell>
        </row>
      </sheetData>
      <sheetData sheetId="99">
        <row r="15">
          <cell r="C15" t="b">
            <v>1</v>
          </cell>
        </row>
      </sheetData>
      <sheetData sheetId="100">
        <row r="40">
          <cell r="F40">
            <v>17928743</v>
          </cell>
        </row>
      </sheetData>
      <sheetData sheetId="101"/>
      <sheetData sheetId="102">
        <row r="9">
          <cell r="F9">
            <v>17317198.800000001</v>
          </cell>
        </row>
      </sheetData>
      <sheetData sheetId="103">
        <row r="36">
          <cell r="E36">
            <v>104111910</v>
          </cell>
        </row>
      </sheetData>
      <sheetData sheetId="104">
        <row r="45">
          <cell r="E45">
            <v>10219127</v>
          </cell>
        </row>
      </sheetData>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ow r="16">
          <cell r="E16">
            <v>3412794</v>
          </cell>
        </row>
      </sheetData>
      <sheetData sheetId="145"/>
      <sheetData sheetId="146">
        <row r="40">
          <cell r="F40">
            <v>17928743</v>
          </cell>
        </row>
      </sheetData>
      <sheetData sheetId="147">
        <row r="16">
          <cell r="E16">
            <v>3412794</v>
          </cell>
        </row>
      </sheetData>
      <sheetData sheetId="148">
        <row r="38">
          <cell r="F38">
            <v>2941309</v>
          </cell>
        </row>
      </sheetData>
      <sheetData sheetId="149">
        <row r="36">
          <cell r="E36">
            <v>104111910</v>
          </cell>
        </row>
      </sheetData>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row r="47">
          <cell r="F47">
            <v>339000000</v>
          </cell>
        </row>
      </sheetData>
      <sheetData sheetId="197"/>
      <sheetData sheetId="198"/>
      <sheetData sheetId="199"/>
      <sheetData sheetId="200">
        <row r="45">
          <cell r="E45">
            <v>10219127</v>
          </cell>
        </row>
      </sheetData>
      <sheetData sheetId="201">
        <row r="16">
          <cell r="E16">
            <v>16276681</v>
          </cell>
        </row>
      </sheetData>
      <sheetData sheetId="202"/>
      <sheetData sheetId="203">
        <row r="16">
          <cell r="E16">
            <v>3412794</v>
          </cell>
        </row>
      </sheetData>
      <sheetData sheetId="204">
        <row r="16">
          <cell r="E16">
            <v>5986542</v>
          </cell>
        </row>
      </sheetData>
      <sheetData sheetId="205">
        <row r="40">
          <cell r="F40">
            <v>17928743</v>
          </cell>
        </row>
      </sheetData>
      <sheetData sheetId="206"/>
      <sheetData sheetId="207">
        <row r="38">
          <cell r="F38">
            <v>2941309</v>
          </cell>
        </row>
      </sheetData>
      <sheetData sheetId="208">
        <row r="36">
          <cell r="E36">
            <v>104111910</v>
          </cell>
        </row>
      </sheetData>
      <sheetData sheetId="209"/>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E"/>
      <sheetName val="R.A."/>
      <sheetName val="ABSTRACT"/>
      <sheetName val="Sheet1"/>
    </sheetNames>
    <sheetDataSet>
      <sheetData sheetId="0">
        <row r="9">
          <cell r="C9">
            <v>338</v>
          </cell>
        </row>
      </sheetData>
      <sheetData sheetId="1">
        <row r="20">
          <cell r="G20">
            <v>338</v>
          </cell>
        </row>
      </sheetData>
      <sheetData sheetId="2"/>
      <sheetData sheetId="3"/>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E"/>
      <sheetName val="R.A."/>
      <sheetName val="ABSTRACT"/>
      <sheetName val="Sheet1"/>
    </sheetNames>
    <sheetDataSet>
      <sheetData sheetId="0">
        <row r="9">
          <cell r="C9">
            <v>338</v>
          </cell>
        </row>
        <row r="14">
          <cell r="C14">
            <v>1360</v>
          </cell>
        </row>
      </sheetData>
      <sheetData sheetId="1">
        <row r="20">
          <cell r="G20">
            <v>338</v>
          </cell>
        </row>
        <row r="29">
          <cell r="G29">
            <v>176</v>
          </cell>
        </row>
        <row r="36">
          <cell r="F36">
            <v>1360</v>
          </cell>
        </row>
        <row r="65">
          <cell r="F65">
            <v>2406</v>
          </cell>
        </row>
      </sheetData>
      <sheetData sheetId="2"/>
      <sheetData sheetId="3"/>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1"/>
      <sheetName val="C.D.Work Measur."/>
      <sheetName val="Slab drain Abs,"/>
      <sheetName val="C.D.Work Abs"/>
      <sheetName val="Measurment-1"/>
      <sheetName val="Recapatulation"/>
      <sheetName val="Abstract-2"/>
      <sheetName val="Measurement-2"/>
      <sheetName val="Fase sheet"/>
      <sheetName val="Abstract-3"/>
      <sheetName val="Measurement-3"/>
      <sheetName val="RA"/>
      <sheetName val="Earthwork calculation"/>
      <sheetName val="RA-1"/>
    </sheetNames>
    <sheetDataSet>
      <sheetData sheetId="0" refreshError="1"/>
      <sheetData sheetId="1">
        <row r="323">
          <cell r="N323">
            <v>40</v>
          </cell>
        </row>
        <row r="335">
          <cell r="N335">
            <v>75</v>
          </cell>
        </row>
        <row r="341">
          <cell r="N341">
            <v>40</v>
          </cell>
        </row>
      </sheetData>
      <sheetData sheetId="2" refreshError="1"/>
      <sheetData sheetId="3">
        <row r="10">
          <cell r="C10" t="str">
            <v>Demolition of brick work and stone masnory including  stacing of servicable materials and disposal of unservicable materials with all lead and lift.                                                                        (ii) in cement mortar.</v>
          </cell>
        </row>
        <row r="18">
          <cell r="C18" t="str">
            <v>Excavation for foundation up to 1.5 mt. Depth including sorting out and stacking of useful material and disposing of the exacavated stuff up to 50 mt.lead                                                                                       ( A ) Loose or</v>
          </cell>
        </row>
        <row r="25">
          <cell r="C25" t="str">
            <v>Providing and laying Cement concrete 1:4:8 (1 cement:4coarse sand:8 hand broken stone aggregate 40mm nominal size ) and curing complete excluding the cost of form work in foundation and plinth.</v>
          </cell>
        </row>
        <row r="32">
          <cell r="C32" t="str">
            <v xml:space="preserve">Brick work using common burnt clay building bricks having crushing strength not less than 35 kg. Per sq.mt. In foundation and plinth in   cement mortar 1:6 (1 cement :6 fine sand )                                                                           </v>
          </cell>
        </row>
        <row r="40">
          <cell r="C40" t="str">
            <v>Providing and laying Cement concrete 1:3:6 (1 cement: 3 coarse sand:6 crushed stone aggregate 20mm nominal size ) and curing complete including the cost of form work.                                                                          Wall cap / copi</v>
          </cell>
        </row>
        <row r="47">
          <cell r="C47" t="str">
            <v>Providing 15 mm. Thick cement plaster in single coat on brick / concrete wall for  interrior plastering up to floor two level ,finished even  and smooth in cement  mortor 1:3 ( 1cement ; 3 sand ) including finishing coat with neat cement slurry.</v>
          </cell>
        </row>
        <row r="55">
          <cell r="C55" t="str">
            <v>Supplying and fixing reinforced concrete heavy duty non-pressure pipes with collar for culverts including setting and joining the pipes in C.M. 1:2  watering and laying  ( To level of slope ) of I.S.458 / 1971 Class NP 3 of following internal diameters.</v>
          </cell>
        </row>
      </sheetData>
      <sheetData sheetId="4" refreshError="1"/>
      <sheetData sheetId="5" refreshError="1"/>
      <sheetData sheetId="6" refreshError="1"/>
      <sheetData sheetId="7" refreshError="1"/>
      <sheetData sheetId="8" refreshError="1"/>
      <sheetData sheetId="9">
        <row r="47">
          <cell r="C47" t="str">
            <v>Providing and fixing utility duct of 300mm.dia reinforced concrete heavy duty non pressure pipe NP 2 including excavation etc. complete, as directed.</v>
          </cell>
        </row>
      </sheetData>
      <sheetData sheetId="10" refreshError="1"/>
      <sheetData sheetId="11">
        <row r="726">
          <cell r="I726">
            <v>458.7</v>
          </cell>
        </row>
      </sheetData>
      <sheetData sheetId="12" refreshError="1"/>
      <sheetData sheetId="1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 Cist 10000-100000 Litre"/>
      <sheetName val="Qty Cist 10000-100000 Litres"/>
      <sheetName val="AbsCist10000-100000 L Addl"/>
      <sheetName val="QtyCist10000-100000 L Addl"/>
      <sheetName val="CDMast"/>
      <sheetName val="TempAbs"/>
      <sheetName val="XL4Test5"/>
    </sheetNames>
    <sheetDataSet>
      <sheetData sheetId="0" refreshError="1"/>
      <sheetData sheetId="1" refreshError="1"/>
      <sheetData sheetId="2" refreshError="1"/>
      <sheetData sheetId="3" refreshError="1"/>
      <sheetData sheetId="4" refreshError="1"/>
      <sheetData sheetId="5" refreshError="1">
        <row r="15">
          <cell r="C15" t="str">
            <v>Providing and supplying ISI mark (As per IS 780 &amp; 2906/1984) C.I D/F 50mm diameter sluice valves of class PN 1, including all taxes insurance, transportation, freight charges, octroi, inspection charges, loading, unloading, conveyance to departmental stor</v>
          </cell>
        </row>
        <row r="17">
          <cell r="C17" t="str">
            <v>Providing and supplying ISI mark (As per IS 780 &amp; 2906/1984) C.I D/F 80mm diameter sluice valves of class PN 1, including all taxes insurance, transportation, freight charges, octroi, inspection charges, loading, unloading, conveyance to departmental stor</v>
          </cell>
        </row>
        <row r="19">
          <cell r="C19" t="str">
            <v>Lowering, laying and jointing in position 50mm diameter C.I D/F Sluice Valves including cost of all labour, jointing material, including nut bolts and giving satisfactory hydraulic testing etc. complete.</v>
          </cell>
        </row>
        <row r="21">
          <cell r="C21" t="str">
            <v>Lowering, laying and jointing in position 80mm diameter C.I D/F Sluice Valves including cost of all labour, jointing material, including nut bolts and giving satisfactory hydraulic testing etc. complete.</v>
          </cell>
        </row>
      </sheetData>
      <sheetData sheetId="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ijalwadi"/>
      <sheetName val="Popada"/>
      <sheetName val="Dungara"/>
      <sheetName val="Ninat"/>
      <sheetName val="Khusalpura"/>
      <sheetName val="Kimamli"/>
      <sheetName val="PINPUR DARDA"/>
      <sheetName val="Rang"/>
      <sheetName val="Jatbharthana"/>
      <sheetName val="DELASA"/>
      <sheetName val="Vadpada"/>
      <sheetName val="Vadgam"/>
      <sheetName val="Kim P, H,"/>
      <sheetName val="Mandvi P, H,"/>
      <sheetName val="Ganeshpura"/>
      <sheetName val="Ishanpor"/>
      <sheetName val="Nani Naroli"/>
      <sheetName val="Timba"/>
      <sheetName val="Bardi"/>
      <sheetName val="Patharon"/>
      <sheetName val="Boriya"/>
      <sheetName val="Kim"/>
      <sheetName val="Tena"/>
      <sheetName val="Vadod"/>
      <sheetName val="Kudiyana"/>
      <sheetName val="Kosam"/>
      <sheetName val="Karadava"/>
      <sheetName val="Pardibhado"/>
      <sheetName val="Ganavad"/>
      <sheetName val="Bilvan"/>
      <sheetName val="Divtan"/>
      <sheetName val="Barbodhan"/>
      <sheetName val="Mirzapor"/>
      <sheetName val="Ghala"/>
      <sheetName val="Lavachha"/>
      <sheetName val="Mandvi"/>
      <sheetName val="Barbodhan (2)"/>
      <sheetName val="Nani Naroli (2)"/>
      <sheetName val="Devadh"/>
      <sheetName val="Dungar"/>
      <sheetName val="Dun-2"/>
      <sheetName val="Masad"/>
      <sheetName val="Ganespura"/>
      <sheetName val="Admor"/>
      <sheetName val="Eklera"/>
      <sheetName val="Haripura"/>
      <sheetName val="Tarasadiph"/>
      <sheetName val="tarsadi-pipe."/>
      <sheetName val="Gondaliya"/>
      <sheetName val="Naghoi"/>
      <sheetName val="Barbodhan3"/>
      <sheetName val="Pardi Zakhri"/>
      <sheetName val="Valvada"/>
      <sheetName val="Boriya (2)"/>
      <sheetName val="XL4Test5"/>
      <sheetName val="ISDM-20Vill. (2)"/>
      <sheetName val="ISDM-28-1-05 (2)"/>
      <sheetName val="ALL"/>
      <sheetName val="Tecni"/>
      <sheetName val="N-plan"/>
      <sheetName val="N-IEC"/>
      <sheetName val="NGO-IEC"/>
      <sheetName val="NGO-Plan"/>
      <sheetName val="taluka - guj."/>
      <sheetName val="Taluka Wise"/>
      <sheetName val="NGOwise Abst."/>
      <sheetName val="PIPE Requ."/>
      <sheetName val="Expen"/>
      <sheetName val="Abs"/>
      <sheetName val="F"/>
      <sheetName val="F (6)"/>
      <sheetName val="Fund"/>
      <sheetName val="269"/>
      <sheetName val="F (2)"/>
      <sheetName val="134 (2)"/>
      <sheetName val="235"/>
      <sheetName val="Contribu (2)"/>
      <sheetName val="246 (2)"/>
      <sheetName val="246-2"/>
      <sheetName val="ALL (2)"/>
      <sheetName val="254"/>
      <sheetName val="256"/>
      <sheetName val="F (3)"/>
      <sheetName val="256-2"/>
      <sheetName val="F (4)"/>
      <sheetName val="F (5)"/>
      <sheetName val="COnt.Not Paid (2)"/>
      <sheetName val="Expend"/>
      <sheetName val="Contribu"/>
      <sheetName val="24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ow r="30">
          <cell r="C30" t="b">
            <v>1</v>
          </cell>
        </row>
      </sheetData>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jalwadi"/>
      <sheetName val="Popada"/>
      <sheetName val="Dungara"/>
      <sheetName val="Ninat"/>
      <sheetName val="Khusalpura"/>
      <sheetName val="Kimamli"/>
      <sheetName val="PINPUR DARDA"/>
      <sheetName val="Rang"/>
      <sheetName val="Jatbharthana"/>
      <sheetName val="DELASA"/>
      <sheetName val="Vadpada"/>
      <sheetName val="Vadgam"/>
      <sheetName val="Kim P, H,"/>
      <sheetName val="Mandvi P, H,"/>
      <sheetName val="Ganeshpura"/>
      <sheetName val="Ishanpor"/>
      <sheetName val="Nani Naroli"/>
      <sheetName val="Timba"/>
      <sheetName val="Bardi"/>
      <sheetName val="Patharon"/>
      <sheetName val="Boriya"/>
      <sheetName val="Kim"/>
      <sheetName val="Tena"/>
      <sheetName val="Vadod"/>
      <sheetName val="Kudiyana"/>
      <sheetName val="Kosam"/>
      <sheetName val="Karadava"/>
      <sheetName val="Pardibhado"/>
      <sheetName val="Ganavad"/>
      <sheetName val="Bilvan"/>
      <sheetName val="Divtan"/>
      <sheetName val="Barbodhan"/>
      <sheetName val="Mirzapor"/>
      <sheetName val="Ghala"/>
      <sheetName val="Lavachha"/>
      <sheetName val="Mandvi"/>
      <sheetName val="Barbodhan (2)"/>
      <sheetName val="Nani Naroli (2)"/>
      <sheetName val="Devadh"/>
      <sheetName val="Dungar"/>
      <sheetName val="Dun-2"/>
      <sheetName val="Masad"/>
      <sheetName val="Ganespura"/>
      <sheetName val="Admor"/>
      <sheetName val="Eklera"/>
      <sheetName val="Haripura"/>
      <sheetName val="Tarasadiph"/>
      <sheetName val="tarsadi-pipe."/>
      <sheetName val="Gondaliya"/>
      <sheetName val="Naghoi"/>
      <sheetName val="Barbodhan3"/>
      <sheetName val="Pardi Zakhri"/>
      <sheetName val="Valvada"/>
      <sheetName val="Boriya (2)"/>
      <sheetName val="XL4Test5"/>
      <sheetName val="ISDM-20Vill. (2)"/>
      <sheetName val="ISDM-28-1-05 (2)"/>
      <sheetName val="ALL"/>
      <sheetName val="Tecni"/>
      <sheetName val="N-plan"/>
      <sheetName val="N-IEC"/>
      <sheetName val="NGO-IEC"/>
      <sheetName val="NGO-Plan"/>
      <sheetName val="taluka - guj."/>
      <sheetName val="Taluka Wise"/>
      <sheetName val="NGOwise Abst."/>
      <sheetName val="PIPE Requ."/>
      <sheetName val="Expen"/>
      <sheetName val="Abs"/>
      <sheetName val="F"/>
      <sheetName val="F (6)"/>
      <sheetName val="Fund"/>
      <sheetName val="269"/>
      <sheetName val="F (2)"/>
      <sheetName val="134 (2)"/>
      <sheetName val="235"/>
      <sheetName val="Contribu (2)"/>
      <sheetName val="246 (2)"/>
      <sheetName val="246-2"/>
      <sheetName val="ALL (2)"/>
      <sheetName val="254"/>
      <sheetName val="256"/>
      <sheetName val="F (3)"/>
      <sheetName val="256-2"/>
      <sheetName val="F (4)"/>
      <sheetName val="F (5)"/>
      <sheetName val="COnt.Not Paid (2)"/>
      <sheetName val="Expend"/>
      <sheetName val="Contribu"/>
      <sheetName val="243"/>
      <sheetName val="Notes"/>
      <sheetName val="CoverSheet"/>
      <sheetName val="Analy"/>
      <sheetName val="Sch B"/>
      <sheetName val="Qty Cist 10000-100000 Litres"/>
      <sheetName val="TempAbs"/>
      <sheetName val="Sheet2"/>
      <sheetName val="WGDMast"/>
      <sheetName val="number"/>
      <sheetName val="CDSteelMaster"/>
      <sheetName val="Sheet3"/>
      <sheetName val="ecorise"/>
      <sheetName val="CH-1"/>
      <sheetName val="CHALAN_GPF"/>
      <sheetName val="M - 2L"/>
      <sheetName val="Details Salary"/>
      <sheetName val="Relig-place"/>
      <sheetName val="Recapulation Sheet"/>
      <sheetName val="QtyUGSump"/>
      <sheetName val="MDR SP"/>
      <sheetName val="FORM7"/>
      <sheetName val="TOTAL_INTAKE WELL &amp; PS"/>
      <sheetName val="Absc.."/>
      <sheetName val="PC"/>
      <sheetName val="Rate Reference"/>
      <sheetName val="O &amp; M-Panam dam &amp; filter Plant"/>
      <sheetName val="St 5 Eng"/>
      <sheetName val="2-25-4"/>
      <sheetName val="D.E."/>
      <sheetName val="D_T_P"/>
      <sheetName val="VIWSCo1"/>
      <sheetName val="CDMast"/>
      <sheetName val="KKPB- PIPELINE WORKS"/>
      <sheetName val="21 lac SE-2 "/>
      <sheetName val="Sheet1"/>
      <sheetName val="RECAPI."/>
      <sheetName val="R.A."/>
      <sheetName val="PINPUR_DARDA"/>
      <sheetName val="Kim_P,_H,"/>
      <sheetName val="Mandvi_P,_H,"/>
      <sheetName val="Nani_Naroli"/>
      <sheetName val="Barbodhan_(2)"/>
      <sheetName val="Nani_Naroli_(2)"/>
      <sheetName val="tarsadi-pipe_"/>
      <sheetName val="Pardi_Zakhri"/>
      <sheetName val="Boriya_(2)"/>
      <sheetName val="ISDM-20Vill__(2)"/>
      <sheetName val="ISDM-28-1-05_(2)"/>
      <sheetName val="taluka_-_guj_"/>
      <sheetName val="Taluka_Wise"/>
      <sheetName val="NGOwise_Abst_"/>
      <sheetName val="PIPE_Requ_"/>
      <sheetName val="F_(6)"/>
      <sheetName val="F_(2)"/>
      <sheetName val="134_(2)"/>
      <sheetName val="Contribu_(2)"/>
      <sheetName val="246_(2)"/>
      <sheetName val="ALL_(2)"/>
      <sheetName val="F_(3)"/>
      <sheetName val="F_(4)"/>
      <sheetName val="F_(5)"/>
      <sheetName val="COnt_Not_Paid_(2)"/>
      <sheetName val="Sch_B"/>
      <sheetName val="Qty_Cist_10000-100000_Litres"/>
      <sheetName val="Details_Salary"/>
      <sheetName val="Recapulation_Sheet"/>
      <sheetName val="M_-_2L"/>
      <sheetName val="Absc__"/>
      <sheetName val="TOTAL_INTAKE_WELL_&amp;_PS"/>
      <sheetName val="Rate_Reference"/>
      <sheetName val="O_&amp;_M-Panam_dam_&amp;_filter_Plant"/>
      <sheetName val="St_5_Eng"/>
      <sheetName val="D_E_"/>
      <sheetName val="KKPB-_PIPELINE_WORKS"/>
      <sheetName val="RECAPI_"/>
      <sheetName val="MDR_SP"/>
      <sheetName val="21_lac_SE-2_"/>
      <sheetName val="R_A_"/>
      <sheetName val="RATE"/>
      <sheetName val="PINPUR_DARDA1"/>
      <sheetName val="Kim_P,_H,1"/>
      <sheetName val="Mandvi_P,_H,1"/>
      <sheetName val="Nani_Naroli1"/>
      <sheetName val="Barbodhan_(2)1"/>
      <sheetName val="Nani_Naroli_(2)1"/>
      <sheetName val="tarsadi-pipe_1"/>
      <sheetName val="Pardi_Zakhri1"/>
      <sheetName val="Boriya_(2)1"/>
      <sheetName val="ISDM-20Vill__(2)1"/>
      <sheetName val="ISDM-28-1-05_(2)1"/>
      <sheetName val="taluka_-_guj_1"/>
      <sheetName val="Taluka_Wise1"/>
      <sheetName val="NGOwise_Abst_1"/>
      <sheetName val="PIPE_Requ_1"/>
      <sheetName val="F_(6)1"/>
      <sheetName val="F_(2)1"/>
      <sheetName val="134_(2)1"/>
      <sheetName val="Contribu_(2)1"/>
      <sheetName val="246_(2)1"/>
      <sheetName val="ALL_(2)1"/>
      <sheetName val="F_(3)1"/>
      <sheetName val="F_(4)1"/>
      <sheetName val="F_(5)1"/>
      <sheetName val="COnt_Not_Paid_(2)1"/>
      <sheetName val="Sch_B1"/>
      <sheetName val="Qty_Cist_10000-100000_Litres1"/>
      <sheetName val="M_-_2L1"/>
      <sheetName val="Details_Salary1"/>
      <sheetName val="Recapulation_Sheet1"/>
      <sheetName val="TOTAL_INTAKE_WELL_&amp;_PS1"/>
      <sheetName val="Absc__1"/>
      <sheetName val="Rate_Reference1"/>
      <sheetName val="O_&amp;_M-Panam_dam_&amp;_filter_Plant1"/>
      <sheetName val="St_5_Eng1"/>
      <sheetName val="D_E_1"/>
      <sheetName val="KKPB-_PIPELINE_WORKS1"/>
      <sheetName val="21_lac_SE-2_1"/>
      <sheetName val="RECAPI_1"/>
      <sheetName val="MDR_SP1"/>
      <sheetName val="R_A_1"/>
    </sheetNames>
    <sheetDataSet>
      <sheetData sheetId="0">
        <row r="30">
          <cell r="C30"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ow r="30">
          <cell r="C30" t="b">
            <v>1</v>
          </cell>
        </row>
      </sheetData>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ijalwadi"/>
      <sheetName val="Popada"/>
      <sheetName val="Dungara"/>
      <sheetName val="Ninat"/>
      <sheetName val="Khusalpura"/>
      <sheetName val="Kimamli"/>
      <sheetName val="PINPUR DARDA"/>
      <sheetName val="Rang"/>
      <sheetName val="Jatbharthana"/>
      <sheetName val="DELASA"/>
      <sheetName val="Vadpada"/>
      <sheetName val="Vadgam"/>
      <sheetName val="Kim P, H,"/>
      <sheetName val="Mandvi P, H,"/>
      <sheetName val="Ganeshpura"/>
      <sheetName val="Ishanpor"/>
      <sheetName val="Nani Naroli"/>
      <sheetName val="Timba"/>
      <sheetName val="Bardi"/>
      <sheetName val="Patharon"/>
      <sheetName val="Boriya"/>
      <sheetName val="Kim"/>
      <sheetName val="Tena"/>
      <sheetName val="Vadod"/>
      <sheetName val="Kudiyana"/>
      <sheetName val="Kosam"/>
      <sheetName val="Karadava"/>
      <sheetName val="Pardibhado"/>
      <sheetName val="Ganavad"/>
      <sheetName val="Bilvan"/>
      <sheetName val="Divtan"/>
      <sheetName val="Barbodhan"/>
      <sheetName val="Mirzapor"/>
      <sheetName val="Ghala"/>
      <sheetName val="Lavachha"/>
      <sheetName val="Mandvi"/>
      <sheetName val="Barbodhan (2)"/>
      <sheetName val="Nani Naroli (2)"/>
      <sheetName val="Devadh"/>
      <sheetName val="Dungar"/>
      <sheetName val="Dun-2"/>
      <sheetName val="Masad"/>
      <sheetName val="Ganespura"/>
      <sheetName val="Admor"/>
      <sheetName val="Eklera"/>
      <sheetName val="Haripura"/>
      <sheetName val="Tarasadiph"/>
      <sheetName val="tarsadi-pipe."/>
      <sheetName val="Gondaliya"/>
      <sheetName val="Naghoi"/>
      <sheetName val="Barbodhan3"/>
      <sheetName val="Pardi Zakhri"/>
      <sheetName val="Valvada"/>
      <sheetName val="Boriya (2)"/>
      <sheetName val="XL4Test5"/>
      <sheetName val="ISDM-20Vill. (2)"/>
      <sheetName val="ISDM-28-1-05 (2)"/>
      <sheetName val="ALL"/>
      <sheetName val="Tecni"/>
      <sheetName val="N-plan"/>
      <sheetName val="N-IEC"/>
      <sheetName val="NGO-IEC"/>
      <sheetName val="NGO-Plan"/>
      <sheetName val="taluka - guj."/>
      <sheetName val="Taluka Wise"/>
      <sheetName val="NGOwise Abst."/>
      <sheetName val="PIPE Requ."/>
      <sheetName val="Expen"/>
      <sheetName val="Abs"/>
      <sheetName val="F"/>
      <sheetName val="F (6)"/>
      <sheetName val="Fund"/>
      <sheetName val="269"/>
      <sheetName val="F (2)"/>
      <sheetName val="134 (2)"/>
      <sheetName val="235"/>
      <sheetName val="Contribu (2)"/>
      <sheetName val="246 (2)"/>
      <sheetName val="246-2"/>
      <sheetName val="ALL (2)"/>
      <sheetName val="254"/>
      <sheetName val="256"/>
      <sheetName val="F (3)"/>
      <sheetName val="256-2"/>
      <sheetName val="F (4)"/>
      <sheetName val="F (5)"/>
      <sheetName val="COnt.Not Paid (2)"/>
      <sheetName val="Expend"/>
      <sheetName val="Contribu"/>
      <sheetName val="24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 design "/>
      <sheetName val="Rd Cross section"/>
      <sheetName val="KERB DRAWING"/>
      <sheetName val="CHK LIST"/>
      <sheetName val="REC"/>
      <sheetName val="ROAD LENGTH ZN WISE PART-A"/>
      <sheetName val="ROAD LENGTH ZN WISE PART- B "/>
      <sheetName val="ROAD LENGTH SAYAKHA PART A"/>
      <sheetName val="OLD RD L PART A "/>
      <sheetName val="ROAD LENGTH SAYAKHA PART B"/>
      <sheetName val="OLD RD L PART B"/>
      <sheetName val="A - 2L"/>
      <sheetName val="M - 2L"/>
      <sheetName val="AF - 2L"/>
      <sheetName val="MF - 2L"/>
      <sheetName val="A - BC"/>
      <sheetName val="M- BC"/>
      <sheetName val="RA BOXS Culvert"/>
      <sheetName val="arethmetical"/>
      <sheetName val="Shortert route Cert"/>
      <sheetName val="RAMATBITUMEN"/>
      <sheetName val="RAmatAgg"/>
      <sheetName val="Map-Quarry"/>
      <sheetName val="Sand MAP"/>
      <sheetName val="Lead calculation"/>
      <sheetName val="Bitumen Prices"/>
      <sheetName val="Emulsion rate"/>
      <sheetName val="RA Lime"/>
      <sheetName val="Soil Stabilition in Embackment"/>
      <sheetName val="LIME-FLY ASH"/>
      <sheetName val="RA - GSB"/>
      <sheetName val="RA - WMM"/>
      <sheetName val="RA - DBM"/>
      <sheetName val="RA - BC"/>
      <sheetName val="RA - Prime Coat"/>
      <sheetName val="RA - Asphalt Painting"/>
      <sheetName val="Tree Plantation"/>
      <sheetName val="TREE GAURD"/>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A1" t="str">
            <v>Name of Work : Construction of Flexible Pavement at SAYKHA Industrial Estate</v>
          </cell>
        </row>
        <row r="3">
          <cell r="AL3" t="str">
            <v>Type</v>
          </cell>
          <cell r="AM3" t="str">
            <v>Length in M</v>
          </cell>
          <cell r="AN3" t="str">
            <v>Say Length</v>
          </cell>
        </row>
        <row r="4">
          <cell r="AL4" t="str">
            <v>Road length Excluding village road (Sayakha Part A+ Part B )</v>
          </cell>
          <cell r="AM4">
            <v>69094.179999999993</v>
          </cell>
          <cell r="AN4">
            <v>69200</v>
          </cell>
        </row>
        <row r="5">
          <cell r="AL5" t="str">
            <v>Road length Including village road  (Sayakha Part A+ Part B )</v>
          </cell>
          <cell r="AM5">
            <v>72990.115999999995</v>
          </cell>
          <cell r="AN5">
            <v>76300</v>
          </cell>
        </row>
        <row r="6">
          <cell r="AL6" t="str">
            <v>Sayakha Part A Road length Excluding village road</v>
          </cell>
          <cell r="AM6">
            <v>33112.025999999998</v>
          </cell>
          <cell r="AN6">
            <v>33200</v>
          </cell>
        </row>
        <row r="7">
          <cell r="AL7" t="str">
            <v>Sayakha Part B Road length Excluding village road</v>
          </cell>
          <cell r="AM7">
            <v>35982.153999999995</v>
          </cell>
          <cell r="AN7">
            <v>36000</v>
          </cell>
        </row>
        <row r="8">
          <cell r="AL8" t="str">
            <v xml:space="preserve">Sayakha Part A Road length Including village road  </v>
          </cell>
          <cell r="AM8">
            <v>34911.491999999998</v>
          </cell>
          <cell r="AN8">
            <v>38200</v>
          </cell>
        </row>
        <row r="9">
          <cell r="AL9" t="str">
            <v xml:space="preserve">Sayakha Part B Road length Including village road  </v>
          </cell>
          <cell r="AM9">
            <v>38078.623999999996</v>
          </cell>
          <cell r="AN9">
            <v>38100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40">
          <cell r="F40">
            <v>689.31826325757572</v>
          </cell>
        </row>
      </sheetData>
      <sheetData sheetId="29">
        <row r="34">
          <cell r="E34">
            <v>326.90574053030298</v>
          </cell>
        </row>
      </sheetData>
      <sheetData sheetId="30">
        <row r="29">
          <cell r="E29">
            <v>1324.6560457142855</v>
          </cell>
        </row>
      </sheetData>
      <sheetData sheetId="31">
        <row r="29">
          <cell r="E29">
            <v>1727.6208888888887</v>
          </cell>
        </row>
      </sheetData>
      <sheetData sheetId="32">
        <row r="41">
          <cell r="E41">
            <v>3321.2802345467776</v>
          </cell>
        </row>
      </sheetData>
      <sheetData sheetId="33">
        <row r="40">
          <cell r="E40">
            <v>3705.0559537944446</v>
          </cell>
        </row>
      </sheetData>
      <sheetData sheetId="34">
        <row r="21">
          <cell r="E21">
            <v>38.900385428571425</v>
          </cell>
        </row>
      </sheetData>
      <sheetData sheetId="35">
        <row r="23">
          <cell r="E23">
            <v>32.235873428571431</v>
          </cell>
        </row>
      </sheetData>
      <sheetData sheetId="36">
        <row r="103">
          <cell r="I103">
            <v>323.57381896551721</v>
          </cell>
        </row>
      </sheetData>
      <sheetData sheetId="3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 &amp; Final (2)"/>
      <sheetName val="FRA drilling"/>
      <sheetName val="Mat"/>
      <sheetName val="Cert"/>
      <sheetName val="Letter"/>
    </sheetNames>
    <sheetDataSet>
      <sheetData sheetId="0"/>
      <sheetData sheetId="1"/>
      <sheetData sheetId="2"/>
      <sheetData sheetId="3"/>
      <sheetData sheetId="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P_sta"/>
      <sheetName val="DTP_Com_Barvan"/>
      <sheetName val="Sheet1"/>
      <sheetName val="P_L"/>
      <sheetName val="RECA"/>
      <sheetName val="S.P"/>
      <sheetName val="Item_Sp"/>
      <sheetName val="CISTERN"/>
      <sheetName val="2-25-4"/>
      <sheetName val="Qty Cist 10000-100000 Litres"/>
      <sheetName val="TempAbs"/>
      <sheetName val="Details Salary"/>
      <sheetName val="KKPB- PIPELINE WORKS"/>
      <sheetName val="Material"/>
      <sheetName val="WGDMast"/>
      <sheetName val="D.E."/>
      <sheetName val="CDSteelMaster"/>
      <sheetName val="Sheet2"/>
      <sheetName val="XL4Test5"/>
      <sheetName val="QtyUGSump"/>
      <sheetName val="Measurement"/>
      <sheetName val="M - 2L"/>
      <sheetName val="leads"/>
      <sheetName val="Recapulation Sheet"/>
      <sheetName val="Relig-place"/>
      <sheetName val="Labour"/>
      <sheetName val="Plant &amp;  Machinery"/>
      <sheetName val="CDMast"/>
      <sheetName val="CH-1"/>
      <sheetName val="St 5 Eng"/>
      <sheetName val="21 lac SE-2 "/>
      <sheetName val="Sch B"/>
      <sheetName val="BSG_A"/>
      <sheetName val="Levels"/>
      <sheetName val="Lead"/>
      <sheetName val="Analy"/>
      <sheetName val="O &amp; M-Panam dam &amp; filter Plant"/>
      <sheetName val="number"/>
      <sheetName val="Drg C. way"/>
      <sheetName val="R.A."/>
      <sheetName val="RATE"/>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ijalwadi"/>
      <sheetName val="Popada"/>
      <sheetName val="Dungara"/>
      <sheetName val="Ninat"/>
      <sheetName val="Khusalpura"/>
      <sheetName val="Kimamli"/>
      <sheetName val="PINPUR DARDA"/>
      <sheetName val="Rang"/>
      <sheetName val="Jatbharthana"/>
      <sheetName val="DELASA"/>
      <sheetName val="Vadpada"/>
      <sheetName val="Vadgam"/>
      <sheetName val="Kim P, H,"/>
      <sheetName val="Mandvi P, H,"/>
      <sheetName val="Ganeshpura"/>
      <sheetName val="Ishanpor"/>
      <sheetName val="Nani Naroli"/>
      <sheetName val="Timba"/>
      <sheetName val="Bardi"/>
      <sheetName val="Patharon"/>
      <sheetName val="Boriya"/>
      <sheetName val="Kim"/>
      <sheetName val="Tena"/>
      <sheetName val="Vadod"/>
      <sheetName val="Kudiyana"/>
      <sheetName val="Kosam"/>
      <sheetName val="Karadava"/>
      <sheetName val="Pardibhado"/>
      <sheetName val="Ganavad"/>
      <sheetName val="Bilvan"/>
      <sheetName val="Divtan"/>
      <sheetName val="Barbodhan"/>
      <sheetName val="Mirzapor"/>
      <sheetName val="Ghala"/>
      <sheetName val="Lavachha"/>
      <sheetName val="Mandvi"/>
      <sheetName val="Barbodhan (2)"/>
      <sheetName val="Nani Naroli (2)"/>
      <sheetName val="Devadh"/>
      <sheetName val="Dungar"/>
      <sheetName val="Dun-2"/>
      <sheetName val="Masad"/>
      <sheetName val="Ganespura"/>
      <sheetName val="Admor"/>
      <sheetName val="Eklera"/>
      <sheetName val="Haripura"/>
      <sheetName val="Tarasadiph"/>
      <sheetName val="tarsadi-pipe."/>
      <sheetName val="Gondaliya"/>
      <sheetName val="Naghoi"/>
      <sheetName val="Barbodhan3"/>
      <sheetName val="Pardi Zakhri"/>
      <sheetName val="Valvada"/>
      <sheetName val="Boriya (2)"/>
      <sheetName val="XL4Test5"/>
      <sheetName val="ISDM-20Vill. (2)"/>
      <sheetName val="ISDM-28-1-05 (2)"/>
      <sheetName val="ALL"/>
      <sheetName val="Tecni"/>
      <sheetName val="N-plan"/>
      <sheetName val="N-IEC"/>
      <sheetName val="NGO-IEC"/>
      <sheetName val="NGO-Plan"/>
      <sheetName val="taluka - guj."/>
      <sheetName val="Taluka Wise"/>
      <sheetName val="NGOwise Abst."/>
      <sheetName val="PIPE Requ."/>
      <sheetName val="Expen"/>
      <sheetName val="Abs"/>
      <sheetName val="F"/>
      <sheetName val="F (6)"/>
      <sheetName val="Fund"/>
      <sheetName val="269"/>
      <sheetName val="F (2)"/>
      <sheetName val="134 (2)"/>
      <sheetName val="235"/>
      <sheetName val="Contribu (2)"/>
      <sheetName val="246 (2)"/>
      <sheetName val="246-2"/>
      <sheetName val="ALL (2)"/>
      <sheetName val="254"/>
      <sheetName val="256"/>
      <sheetName val="F (3)"/>
      <sheetName val="256-2"/>
      <sheetName val="F (4)"/>
      <sheetName val="F (5)"/>
      <sheetName val="COnt.Not Paid (2)"/>
      <sheetName val="Expend"/>
      <sheetName val="Contribu"/>
      <sheetName val="24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ow r="30">
          <cell r="C30" t="b">
            <v>1</v>
          </cell>
        </row>
      </sheetData>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LE"/>
      <sheetName val="18 BAVLA- DHOLKA "/>
      <sheetName val="19 SANAND tw"/>
      <sheetName val="20 Baldana ESR"/>
      <sheetName val="21 Bavla Gr"/>
      <sheetName val="22 Bavla TW"/>
      <sheetName val="23 Dholka gr"/>
      <sheetName val="24 Dholak Tw"/>
      <sheetName val="07 Madrisana gr"/>
      <sheetName val="08 Dangarva gr"/>
      <sheetName val="09 Nayakpur gr"/>
      <sheetName val="10 Ashok gr"/>
      <sheetName val="13 Trent gr"/>
      <sheetName val="14 Telav off"/>
      <sheetName val="PHMECH@"/>
      <sheetName val="STD_EST"/>
      <sheetName val="16 NIDRAD ESR"/>
      <sheetName val="17 KUVAR ESR"/>
      <sheetName val="15 Telav main "/>
      <sheetName val="06 DABHASAR H W"/>
      <sheetName val="04 Shiyal gr"/>
      <sheetName val="03 Viramgam"/>
      <sheetName val="02 Shahpur gr"/>
      <sheetName val="01 Hansalpur"/>
      <sheetName val="Sheet1"/>
      <sheetName val="number"/>
      <sheetName val="Sheet2"/>
      <sheetName val="TEBDER AMOUNT"/>
      <sheetName val="SURENDRANAGAR-1"/>
      <sheetName val="SURENDRANAGA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row r="50">
          <cell r="A50">
            <v>0</v>
          </cell>
          <cell r="B50" t="str">
            <v>Zero</v>
          </cell>
          <cell r="C50" t="str">
            <v>z&amp;r(</v>
          </cell>
        </row>
        <row r="51">
          <cell r="A51">
            <v>1</v>
          </cell>
          <cell r="B51" t="str">
            <v>One</v>
          </cell>
          <cell r="C51" t="str">
            <v>Ak</v>
          </cell>
        </row>
        <row r="52">
          <cell r="A52">
            <v>2</v>
          </cell>
          <cell r="B52" t="str">
            <v>Two</v>
          </cell>
          <cell r="C52" t="str">
            <v>b(</v>
          </cell>
        </row>
        <row r="53">
          <cell r="A53">
            <v>3</v>
          </cell>
          <cell r="B53" t="str">
            <v>Three</v>
          </cell>
          <cell r="C53" t="str">
            <v>HN</v>
          </cell>
        </row>
        <row r="54">
          <cell r="A54">
            <v>4</v>
          </cell>
          <cell r="B54" t="str">
            <v>Four</v>
          </cell>
          <cell r="C54" t="str">
            <v>ciir</v>
          </cell>
        </row>
        <row r="55">
          <cell r="A55">
            <v>5</v>
          </cell>
          <cell r="B55" t="str">
            <v>Five</v>
          </cell>
          <cell r="C55" t="str">
            <v>piIci</v>
          </cell>
        </row>
        <row r="56">
          <cell r="A56">
            <v>6</v>
          </cell>
          <cell r="B56" t="str">
            <v>Six</v>
          </cell>
          <cell r="C56" t="str">
            <v>C.</v>
          </cell>
        </row>
        <row r="57">
          <cell r="A57">
            <v>7</v>
          </cell>
          <cell r="B57" t="str">
            <v>Seven</v>
          </cell>
          <cell r="C57" t="str">
            <v>siiti</v>
          </cell>
        </row>
        <row r="58">
          <cell r="A58">
            <v>8</v>
          </cell>
          <cell r="B58" t="str">
            <v>Eight</v>
          </cell>
          <cell r="C58" t="str">
            <v>aiiQ</v>
          </cell>
        </row>
        <row r="59">
          <cell r="A59">
            <v>9</v>
          </cell>
          <cell r="B59" t="str">
            <v>Nine</v>
          </cell>
          <cell r="C59" t="str">
            <v>nivi</v>
          </cell>
        </row>
        <row r="60">
          <cell r="A60">
            <v>10</v>
          </cell>
          <cell r="B60" t="str">
            <v>Ten</v>
          </cell>
          <cell r="C60" t="str">
            <v>dSi</v>
          </cell>
        </row>
        <row r="61">
          <cell r="A61">
            <v>11</v>
          </cell>
          <cell r="B61" t="str">
            <v>Eleven</v>
          </cell>
          <cell r="C61" t="str">
            <v>ai*giyiir</v>
          </cell>
        </row>
        <row r="62">
          <cell r="A62">
            <v>12</v>
          </cell>
          <cell r="B62" t="str">
            <v>Twelve</v>
          </cell>
          <cell r="C62" t="str">
            <v>biir</v>
          </cell>
        </row>
        <row r="63">
          <cell r="A63">
            <v>13</v>
          </cell>
          <cell r="B63" t="str">
            <v>Thirteen</v>
          </cell>
          <cell r="C63" t="str">
            <v>t(r</v>
          </cell>
        </row>
        <row r="64">
          <cell r="A64">
            <v>14</v>
          </cell>
          <cell r="B64" t="str">
            <v>Fourteen</v>
          </cell>
          <cell r="C64" t="str">
            <v>ci)d</v>
          </cell>
        </row>
        <row r="65">
          <cell r="A65">
            <v>15</v>
          </cell>
          <cell r="B65" t="str">
            <v>Fifteen</v>
          </cell>
          <cell r="C65" t="str">
            <v>pIdr</v>
          </cell>
        </row>
        <row r="66">
          <cell r="A66">
            <v>16</v>
          </cell>
          <cell r="B66" t="str">
            <v>Sixteen</v>
          </cell>
          <cell r="C66" t="str">
            <v>si(L</v>
          </cell>
        </row>
        <row r="67">
          <cell r="A67">
            <v>17</v>
          </cell>
          <cell r="B67" t="str">
            <v>Seventeen</v>
          </cell>
          <cell r="C67" t="str">
            <v>sittir</v>
          </cell>
        </row>
        <row r="68">
          <cell r="A68">
            <v>18</v>
          </cell>
          <cell r="B68" t="str">
            <v>Eighteen</v>
          </cell>
          <cell r="C68" t="str">
            <v>aiqir</v>
          </cell>
        </row>
        <row r="69">
          <cell r="A69">
            <v>19</v>
          </cell>
          <cell r="B69" t="str">
            <v>Nineteen</v>
          </cell>
          <cell r="C69" t="str">
            <v>ai(gi*Nsi</v>
          </cell>
        </row>
        <row r="70">
          <cell r="A70">
            <v>20</v>
          </cell>
          <cell r="B70" t="str">
            <v>Twenty</v>
          </cell>
          <cell r="C70" t="str">
            <v>vi&amp;si</v>
          </cell>
        </row>
        <row r="71">
          <cell r="A71">
            <v>21</v>
          </cell>
          <cell r="B71" t="str">
            <v>Twenty One</v>
          </cell>
          <cell r="C71" t="str">
            <v>Akvi&amp;si</v>
          </cell>
        </row>
        <row r="72">
          <cell r="A72">
            <v>22</v>
          </cell>
          <cell r="B72" t="str">
            <v>Twenty Two</v>
          </cell>
          <cell r="C72" t="str">
            <v>biivi&amp;si</v>
          </cell>
        </row>
        <row r="73">
          <cell r="A73">
            <v>23</v>
          </cell>
          <cell r="B73" t="str">
            <v>Twenty Three</v>
          </cell>
          <cell r="C73" t="str">
            <v>t(vi&amp;si</v>
          </cell>
        </row>
        <row r="74">
          <cell r="A74">
            <v>24</v>
          </cell>
          <cell r="B74" t="str">
            <v>Twenty Four</v>
          </cell>
          <cell r="C74" t="str">
            <v>ci(vi&amp;si</v>
          </cell>
        </row>
        <row r="75">
          <cell r="A75">
            <v>25</v>
          </cell>
          <cell r="B75" t="str">
            <v>Twenty Five</v>
          </cell>
          <cell r="C75" t="str">
            <v>picci&amp;si</v>
          </cell>
        </row>
        <row r="76">
          <cell r="A76">
            <v>26</v>
          </cell>
          <cell r="B76" t="str">
            <v>Twenty Six</v>
          </cell>
          <cell r="C76" t="str">
            <v>Cvvi&amp;si</v>
          </cell>
        </row>
        <row r="77">
          <cell r="A77">
            <v>27</v>
          </cell>
          <cell r="B77" t="str">
            <v>Twenty Seven</v>
          </cell>
          <cell r="C77" t="str">
            <v>sittiivi&amp;si</v>
          </cell>
        </row>
        <row r="78">
          <cell r="A78">
            <v>28</v>
          </cell>
          <cell r="B78" t="str">
            <v>Twenty Eight</v>
          </cell>
          <cell r="C78" t="str">
            <v>aiQyiivi&amp;si</v>
          </cell>
        </row>
        <row r="79">
          <cell r="A79">
            <v>29</v>
          </cell>
          <cell r="B79" t="str">
            <v>Twenty Nine</v>
          </cell>
          <cell r="C79" t="str">
            <v>ai(giNti&amp;si</v>
          </cell>
        </row>
        <row r="80">
          <cell r="A80">
            <v>30</v>
          </cell>
          <cell r="B80" t="str">
            <v>Thirty</v>
          </cell>
          <cell r="C80" t="str">
            <v>H&amp;si</v>
          </cell>
        </row>
        <row r="81">
          <cell r="A81">
            <v>31</v>
          </cell>
          <cell r="B81" t="str">
            <v>Thirty One</v>
          </cell>
          <cell r="C81" t="str">
            <v>AkH&amp;si</v>
          </cell>
        </row>
        <row r="82">
          <cell r="A82">
            <v>32</v>
          </cell>
          <cell r="B82" t="str">
            <v>Thirty Two</v>
          </cell>
          <cell r="C82" t="str">
            <v>biH&amp;si</v>
          </cell>
        </row>
        <row r="83">
          <cell r="A83">
            <v>33</v>
          </cell>
          <cell r="B83" t="str">
            <v>Thirty Three</v>
          </cell>
          <cell r="C83" t="str">
            <v>H!H&amp;si</v>
          </cell>
        </row>
        <row r="84">
          <cell r="A84">
            <v>34</v>
          </cell>
          <cell r="B84" t="str">
            <v>Thirty Four</v>
          </cell>
          <cell r="C84" t="str">
            <v>ci(H&amp;si</v>
          </cell>
        </row>
        <row r="85">
          <cell r="A85">
            <v>35</v>
          </cell>
          <cell r="B85" t="str">
            <v>Thirty Five</v>
          </cell>
          <cell r="C85" t="str">
            <v>pioIH&amp;si</v>
          </cell>
        </row>
        <row r="86">
          <cell r="A86">
            <v>36</v>
          </cell>
          <cell r="B86" t="str">
            <v>Thirty Six</v>
          </cell>
          <cell r="C86" t="str">
            <v>CH&amp;si</v>
          </cell>
        </row>
        <row r="87">
          <cell r="A87">
            <v>37</v>
          </cell>
          <cell r="B87" t="str">
            <v>Thirty Seven</v>
          </cell>
          <cell r="C87" t="str">
            <v>siDH&amp;si</v>
          </cell>
        </row>
        <row r="88">
          <cell r="A88">
            <v>38</v>
          </cell>
          <cell r="B88" t="str">
            <v>Thirty Eight</v>
          </cell>
          <cell r="C88" t="str">
            <v>aiiDH&amp;si</v>
          </cell>
        </row>
        <row r="89">
          <cell r="A89">
            <v>39</v>
          </cell>
          <cell r="B89" t="str">
            <v>Thirty Nine</v>
          </cell>
          <cell r="C89" t="str">
            <v>ai(giNciili&amp;si</v>
          </cell>
        </row>
        <row r="90">
          <cell r="A90">
            <v>40</v>
          </cell>
          <cell r="B90" t="str">
            <v>Forty</v>
          </cell>
          <cell r="C90" t="str">
            <v>ciili&amp;si</v>
          </cell>
        </row>
        <row r="91">
          <cell r="A91">
            <v>41</v>
          </cell>
          <cell r="B91" t="str">
            <v>Forty One</v>
          </cell>
          <cell r="C91" t="str">
            <v>Aktiili&amp;si</v>
          </cell>
        </row>
        <row r="92">
          <cell r="A92">
            <v>42</v>
          </cell>
          <cell r="B92" t="str">
            <v>Forty Two</v>
          </cell>
          <cell r="C92" t="str">
            <v>b(tiili&amp;si</v>
          </cell>
        </row>
        <row r="93">
          <cell r="A93">
            <v>43</v>
          </cell>
          <cell r="B93" t="str">
            <v>Forty Three</v>
          </cell>
          <cell r="C93" t="str">
            <v>t(tiili&amp;si</v>
          </cell>
        </row>
        <row r="94">
          <cell r="A94">
            <v>44</v>
          </cell>
          <cell r="B94" t="str">
            <v>Forty Four</v>
          </cell>
          <cell r="C94" t="str">
            <v>c+oviili&amp;si</v>
          </cell>
        </row>
        <row r="95">
          <cell r="A95">
            <v>45</v>
          </cell>
          <cell r="B95" t="str">
            <v>Forty Five</v>
          </cell>
          <cell r="C95" t="str">
            <v>pi&amp;stiili&amp;si</v>
          </cell>
        </row>
        <row r="96">
          <cell r="A96">
            <v>46</v>
          </cell>
          <cell r="B96" t="str">
            <v>Forty Six</v>
          </cell>
          <cell r="C96" t="str">
            <v>C!ttiili&amp;si</v>
          </cell>
        </row>
        <row r="97">
          <cell r="A97">
            <v>47</v>
          </cell>
          <cell r="B97" t="str">
            <v>Forty Seven</v>
          </cell>
          <cell r="C97" t="str">
            <v>s+Dtiili&amp;si</v>
          </cell>
        </row>
        <row r="98">
          <cell r="A98">
            <v>48</v>
          </cell>
          <cell r="B98" t="str">
            <v>Forty Eight</v>
          </cell>
          <cell r="C98" t="str">
            <v>aiDtiili&amp;si</v>
          </cell>
        </row>
        <row r="99">
          <cell r="A99">
            <v>49</v>
          </cell>
          <cell r="B99" t="str">
            <v>Forty Nine</v>
          </cell>
          <cell r="C99" t="str">
            <v>ai(giNpicciisi</v>
          </cell>
        </row>
        <row r="100">
          <cell r="A100">
            <v>50</v>
          </cell>
          <cell r="B100" t="str">
            <v>Fifty</v>
          </cell>
          <cell r="C100" t="str">
            <v>picciisi</v>
          </cell>
        </row>
        <row r="101">
          <cell r="A101">
            <v>51</v>
          </cell>
          <cell r="B101" t="str">
            <v>Fifty One</v>
          </cell>
          <cell r="C101" t="str">
            <v>a(kivini</v>
          </cell>
        </row>
        <row r="102">
          <cell r="A102">
            <v>52</v>
          </cell>
          <cell r="B102" t="str">
            <v>Fifty Two</v>
          </cell>
          <cell r="C102" t="str">
            <v>biivini</v>
          </cell>
        </row>
        <row r="103">
          <cell r="A103">
            <v>53</v>
          </cell>
          <cell r="B103" t="str">
            <v>Fifty Three</v>
          </cell>
          <cell r="C103" t="str">
            <v>t(pini</v>
          </cell>
        </row>
        <row r="104">
          <cell r="A104">
            <v>54</v>
          </cell>
          <cell r="B104" t="str">
            <v>Fifty Four</v>
          </cell>
          <cell r="C104" t="str">
            <v>ci(pini</v>
          </cell>
        </row>
        <row r="105">
          <cell r="A105">
            <v>55</v>
          </cell>
          <cell r="B105" t="str">
            <v>Fifty Five</v>
          </cell>
          <cell r="C105" t="str">
            <v>pIciivini</v>
          </cell>
        </row>
        <row r="106">
          <cell r="A106">
            <v>56</v>
          </cell>
          <cell r="B106" t="str">
            <v>Fifty Six</v>
          </cell>
          <cell r="C106" t="str">
            <v>Cppini</v>
          </cell>
        </row>
        <row r="107">
          <cell r="A107">
            <v>57</v>
          </cell>
          <cell r="B107" t="str">
            <v>Fifty Seven</v>
          </cell>
          <cell r="C107" t="str">
            <v>sittiivini</v>
          </cell>
        </row>
        <row r="108">
          <cell r="A108">
            <v>58</v>
          </cell>
          <cell r="B108" t="str">
            <v>Fifty Eight</v>
          </cell>
          <cell r="C108" t="str">
            <v>aiQivini</v>
          </cell>
        </row>
        <row r="109">
          <cell r="A109">
            <v>59</v>
          </cell>
          <cell r="B109" t="str">
            <v>Fifty Nine</v>
          </cell>
          <cell r="C109" t="str">
            <v>ai(giNsiih&amp;Q</v>
          </cell>
        </row>
        <row r="110">
          <cell r="A110">
            <v>60</v>
          </cell>
          <cell r="B110" t="str">
            <v>Sixty</v>
          </cell>
          <cell r="C110" t="str">
            <v>siih&amp;Q</v>
          </cell>
        </row>
        <row r="111">
          <cell r="A111">
            <v>61</v>
          </cell>
          <cell r="B111" t="str">
            <v>Sixty One</v>
          </cell>
          <cell r="C111" t="str">
            <v>a(ksiQ</v>
          </cell>
        </row>
        <row r="112">
          <cell r="A112">
            <v>62</v>
          </cell>
          <cell r="B112" t="str">
            <v>Sixty Two</v>
          </cell>
          <cell r="C112" t="str">
            <v>biisiQ</v>
          </cell>
        </row>
        <row r="113">
          <cell r="A113">
            <v>63</v>
          </cell>
          <cell r="B113" t="str">
            <v>Sixty Three</v>
          </cell>
          <cell r="C113" t="str">
            <v>H!siQ</v>
          </cell>
        </row>
        <row r="114">
          <cell r="A114">
            <v>64</v>
          </cell>
          <cell r="B114" t="str">
            <v>Sixty Four</v>
          </cell>
          <cell r="C114" t="str">
            <v>ci(siQ</v>
          </cell>
        </row>
        <row r="115">
          <cell r="A115">
            <v>65</v>
          </cell>
          <cell r="B115" t="str">
            <v>Sixty Five</v>
          </cell>
          <cell r="C115" t="str">
            <v>piIsiQ</v>
          </cell>
        </row>
        <row r="116">
          <cell r="A116">
            <v>66</v>
          </cell>
          <cell r="B116" t="str">
            <v>Sixty Six</v>
          </cell>
          <cell r="C116" t="str">
            <v>CiCQ</v>
          </cell>
        </row>
        <row r="117">
          <cell r="A117">
            <v>67</v>
          </cell>
          <cell r="B117" t="str">
            <v>Sixty Seven</v>
          </cell>
          <cell r="C117" t="str">
            <v>siDsiQ</v>
          </cell>
        </row>
        <row r="118">
          <cell r="A118">
            <v>68</v>
          </cell>
          <cell r="B118" t="str">
            <v>Sixty Eight</v>
          </cell>
          <cell r="C118" t="str">
            <v>aiDsiQ</v>
          </cell>
        </row>
        <row r="119">
          <cell r="A119">
            <v>69</v>
          </cell>
          <cell r="B119" t="str">
            <v>Sixty Nine</v>
          </cell>
          <cell r="C119" t="str">
            <v>aigiN(si&amp;t(r</v>
          </cell>
        </row>
        <row r="120">
          <cell r="A120">
            <v>70</v>
          </cell>
          <cell r="B120" t="str">
            <v>Seventy</v>
          </cell>
          <cell r="C120" t="str">
            <v>si&amp;tt(r</v>
          </cell>
        </row>
        <row r="121">
          <cell r="A121">
            <v>71</v>
          </cell>
          <cell r="B121" t="str">
            <v>Seventy One</v>
          </cell>
          <cell r="C121" t="str">
            <v>ek(t(r</v>
          </cell>
        </row>
        <row r="122">
          <cell r="A122">
            <v>72</v>
          </cell>
          <cell r="B122" t="str">
            <v>Seventy Two</v>
          </cell>
          <cell r="C122" t="str">
            <v>bi(t(r</v>
          </cell>
        </row>
        <row r="123">
          <cell r="A123">
            <v>73</v>
          </cell>
          <cell r="B123" t="str">
            <v>Seventy Three</v>
          </cell>
          <cell r="C123" t="str">
            <v>ti(t(r</v>
          </cell>
        </row>
        <row r="124">
          <cell r="A124">
            <v>74</v>
          </cell>
          <cell r="B124" t="str">
            <v>Seventy Four</v>
          </cell>
          <cell r="C124" t="str">
            <v>c+ovi(t(r</v>
          </cell>
        </row>
        <row r="125">
          <cell r="A125">
            <v>75</v>
          </cell>
          <cell r="B125" t="str">
            <v>Seventy Five</v>
          </cell>
          <cell r="C125" t="str">
            <v>pIci(t(r</v>
          </cell>
        </row>
        <row r="126">
          <cell r="A126">
            <v>76</v>
          </cell>
          <cell r="B126" t="str">
            <v>Seventy Six</v>
          </cell>
          <cell r="C126" t="str">
            <v>C(t(r</v>
          </cell>
        </row>
        <row r="127">
          <cell r="A127">
            <v>77</v>
          </cell>
          <cell r="B127" t="str">
            <v>Seventy Seven</v>
          </cell>
          <cell r="C127" t="str">
            <v>si&amp;tti(r</v>
          </cell>
        </row>
        <row r="128">
          <cell r="A128">
            <v>78</v>
          </cell>
          <cell r="B128" t="str">
            <v>Seventy Eight</v>
          </cell>
          <cell r="C128" t="str">
            <v>eQ(t(r</v>
          </cell>
        </row>
        <row r="129">
          <cell r="A129">
            <v>79</v>
          </cell>
          <cell r="B129" t="str">
            <v>Seventy Nine</v>
          </cell>
          <cell r="C129" t="str">
            <v>aigiNyiiAosi&amp;</v>
          </cell>
        </row>
        <row r="130">
          <cell r="A130">
            <v>80</v>
          </cell>
          <cell r="B130" t="str">
            <v>Eighty</v>
          </cell>
          <cell r="C130" t="str">
            <v>Aosi&amp;</v>
          </cell>
        </row>
        <row r="131">
          <cell r="A131">
            <v>81</v>
          </cell>
          <cell r="B131" t="str">
            <v>Eighty One</v>
          </cell>
          <cell r="C131" t="str">
            <v>Akyiisi&amp;</v>
          </cell>
        </row>
        <row r="132">
          <cell r="A132">
            <v>82</v>
          </cell>
          <cell r="B132" t="str">
            <v>Eighty Two</v>
          </cell>
          <cell r="C132" t="str">
            <v>b(yiisi&amp;</v>
          </cell>
        </row>
        <row r="133">
          <cell r="A133">
            <v>83</v>
          </cell>
          <cell r="B133" t="str">
            <v>Eighty Three</v>
          </cell>
          <cell r="C133" t="str">
            <v>t(yiisi&amp;</v>
          </cell>
        </row>
        <row r="134">
          <cell r="A134">
            <v>84</v>
          </cell>
          <cell r="B134" t="str">
            <v>Eighty Four</v>
          </cell>
          <cell r="C134" t="str">
            <v>ci(risi&amp;</v>
          </cell>
        </row>
        <row r="135">
          <cell r="A135">
            <v>85</v>
          </cell>
          <cell r="B135" t="str">
            <v>Eighty Five</v>
          </cell>
          <cell r="C135" t="str">
            <v>pIciisi&amp;</v>
          </cell>
        </row>
        <row r="136">
          <cell r="A136">
            <v>86</v>
          </cell>
          <cell r="B136" t="str">
            <v>Eighty Six</v>
          </cell>
          <cell r="C136" t="str">
            <v>C!yiisi&amp;</v>
          </cell>
        </row>
        <row r="137">
          <cell r="A137">
            <v>87</v>
          </cell>
          <cell r="B137" t="str">
            <v>Eighty Seven</v>
          </cell>
          <cell r="C137" t="str">
            <v>sityiisi&amp;</v>
          </cell>
        </row>
        <row r="138">
          <cell r="A138">
            <v>88</v>
          </cell>
          <cell r="B138" t="str">
            <v>Eighty Eight</v>
          </cell>
          <cell r="C138" t="str">
            <v>aiQyiisi&amp;</v>
          </cell>
        </row>
        <row r="139">
          <cell r="A139">
            <v>89</v>
          </cell>
          <cell r="B139" t="str">
            <v>Eighty Nine</v>
          </cell>
          <cell r="C139" t="str">
            <v>n(vyiisi&amp;</v>
          </cell>
        </row>
        <row r="140">
          <cell r="A140">
            <v>90</v>
          </cell>
          <cell r="B140" t="str">
            <v xml:space="preserve">Ninety </v>
          </cell>
          <cell r="C140" t="str">
            <v>n(v+</v>
          </cell>
        </row>
        <row r="141">
          <cell r="A141">
            <v>91</v>
          </cell>
          <cell r="B141" t="str">
            <v>Ninety One</v>
          </cell>
          <cell r="C141" t="str">
            <v>AkiN#</v>
          </cell>
        </row>
        <row r="142">
          <cell r="A142">
            <v>92</v>
          </cell>
          <cell r="B142" t="str">
            <v>Ninety Two</v>
          </cell>
          <cell r="C142" t="str">
            <v>biiN#</v>
          </cell>
        </row>
        <row r="143">
          <cell r="A143">
            <v>93</v>
          </cell>
          <cell r="B143" t="str">
            <v>Ninety Three</v>
          </cell>
          <cell r="C143" t="str">
            <v>tiiN#</v>
          </cell>
        </row>
        <row r="144">
          <cell r="A144">
            <v>94</v>
          </cell>
          <cell r="B144" t="str">
            <v>Ninety Four</v>
          </cell>
          <cell r="C144" t="str">
            <v>ci(riN#</v>
          </cell>
        </row>
        <row r="145">
          <cell r="A145">
            <v>95</v>
          </cell>
          <cell r="B145" t="str">
            <v>Ninety Five</v>
          </cell>
          <cell r="C145" t="str">
            <v>pIciiN#</v>
          </cell>
        </row>
        <row r="146">
          <cell r="A146">
            <v>96</v>
          </cell>
          <cell r="B146" t="str">
            <v>Ninety Six</v>
          </cell>
          <cell r="C146" t="str">
            <v>Cnn+o</v>
          </cell>
        </row>
        <row r="147">
          <cell r="A147">
            <v>97</v>
          </cell>
          <cell r="B147" t="str">
            <v>Ninety Seven</v>
          </cell>
          <cell r="C147" t="str">
            <v>sittiiN#</v>
          </cell>
        </row>
        <row r="148">
          <cell r="A148">
            <v>98</v>
          </cell>
          <cell r="B148" t="str">
            <v>Ninety Eight</v>
          </cell>
          <cell r="C148" t="str">
            <v>aiQiN#</v>
          </cell>
        </row>
        <row r="149">
          <cell r="A149">
            <v>99</v>
          </cell>
          <cell r="B149" t="str">
            <v>Ninety Nine</v>
          </cell>
          <cell r="C149" t="str">
            <v>nivviiN#</v>
          </cell>
        </row>
        <row r="150">
          <cell r="A150">
            <v>100</v>
          </cell>
          <cell r="B150" t="str">
            <v>Hundred</v>
          </cell>
          <cell r="C150" t="str">
            <v>si(.</v>
          </cell>
        </row>
      </sheetData>
      <sheetData sheetId="26" refreshError="1"/>
      <sheetData sheetId="27" refreshError="1"/>
      <sheetData sheetId="28" refreshError="1"/>
      <sheetData sheetId="2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bs  PumpHouse"/>
      <sheetName val="Qty PumpHouse"/>
      <sheetName val="WGDMast"/>
      <sheetName val="TempAbs"/>
    </sheetNames>
    <sheetDataSet>
      <sheetData sheetId="0" refreshError="1"/>
      <sheetData sheetId="1" refreshError="1"/>
      <sheetData sheetId="2" refreshError="1">
        <row r="3">
          <cell r="B3" t="str">
            <v>3mx3m</v>
          </cell>
        </row>
        <row r="4">
          <cell r="B4" t="str">
            <v>4mx3m</v>
          </cell>
        </row>
        <row r="5">
          <cell r="B5" t="str">
            <v>5mx3m</v>
          </cell>
        </row>
        <row r="6">
          <cell r="B6" t="str">
            <v>5mx4m</v>
          </cell>
        </row>
        <row r="7">
          <cell r="B7" t="str">
            <v>8mx5m</v>
          </cell>
        </row>
      </sheetData>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teel Qty 10000-100000 (2)"/>
      <sheetName val="CDSteelMaster"/>
      <sheetName val="Steel Qty 10000-100000"/>
    </sheetNames>
    <sheetDataSet>
      <sheetData sheetId="0"/>
      <sheetData sheetId="1">
        <row r="3">
          <cell r="C3">
            <v>2.7</v>
          </cell>
          <cell r="D3">
            <v>1.75</v>
          </cell>
          <cell r="E3">
            <v>0.15</v>
          </cell>
          <cell r="F3">
            <v>1.9</v>
          </cell>
          <cell r="G3">
            <v>0.1</v>
          </cell>
          <cell r="H3">
            <v>1</v>
          </cell>
          <cell r="I3">
            <v>2.65</v>
          </cell>
          <cell r="J3">
            <v>0.75</v>
          </cell>
          <cell r="K3">
            <v>0.15</v>
          </cell>
          <cell r="L3">
            <v>0.9</v>
          </cell>
          <cell r="M3">
            <v>0.65</v>
          </cell>
          <cell r="N3">
            <v>0.35</v>
          </cell>
          <cell r="O3">
            <v>0.65</v>
          </cell>
          <cell r="P3">
            <v>0.15</v>
          </cell>
          <cell r="Q3">
            <v>1.2</v>
          </cell>
          <cell r="R3">
            <v>50</v>
          </cell>
          <cell r="S3">
            <v>0.15</v>
          </cell>
        </row>
        <row r="4">
          <cell r="C4">
            <v>3.7</v>
          </cell>
          <cell r="D4">
            <v>2</v>
          </cell>
          <cell r="E4">
            <v>0.15</v>
          </cell>
          <cell r="F4">
            <v>2.15</v>
          </cell>
          <cell r="G4">
            <v>0.11</v>
          </cell>
          <cell r="H4">
            <v>1</v>
          </cell>
          <cell r="I4">
            <v>3.65</v>
          </cell>
          <cell r="J4">
            <v>0.75</v>
          </cell>
          <cell r="K4">
            <v>0.15</v>
          </cell>
          <cell r="L4">
            <v>0.9</v>
          </cell>
          <cell r="M4">
            <v>0.65</v>
          </cell>
          <cell r="N4">
            <v>0.35</v>
          </cell>
          <cell r="O4">
            <v>0.65</v>
          </cell>
          <cell r="P4">
            <v>0.15</v>
          </cell>
          <cell r="Q4">
            <v>1.2</v>
          </cell>
          <cell r="R4">
            <v>50</v>
          </cell>
          <cell r="S4">
            <v>0.15</v>
          </cell>
        </row>
        <row r="5">
          <cell r="C5">
            <v>4.1500000000000004</v>
          </cell>
          <cell r="D5">
            <v>2.4</v>
          </cell>
          <cell r="E5">
            <v>0.2</v>
          </cell>
          <cell r="F5">
            <v>2.6</v>
          </cell>
          <cell r="G5">
            <v>0.12</v>
          </cell>
          <cell r="H5">
            <v>1</v>
          </cell>
          <cell r="I5">
            <v>4.0999999999999996</v>
          </cell>
          <cell r="J5">
            <v>0.75</v>
          </cell>
          <cell r="K5">
            <v>0.15</v>
          </cell>
          <cell r="L5">
            <v>0.9</v>
          </cell>
          <cell r="M5">
            <v>0.65</v>
          </cell>
          <cell r="N5">
            <v>0.35</v>
          </cell>
          <cell r="O5">
            <v>0.65</v>
          </cell>
          <cell r="P5">
            <v>0.15</v>
          </cell>
          <cell r="Q5">
            <v>1.2</v>
          </cell>
          <cell r="R5">
            <v>50</v>
          </cell>
          <cell r="S5">
            <v>0.15</v>
          </cell>
        </row>
        <row r="6">
          <cell r="C6">
            <v>4.25</v>
          </cell>
          <cell r="D6">
            <v>2.85</v>
          </cell>
          <cell r="E6">
            <v>0.2</v>
          </cell>
          <cell r="F6">
            <v>3.0500000000000003</v>
          </cell>
          <cell r="G6">
            <v>0.125</v>
          </cell>
          <cell r="H6">
            <v>1</v>
          </cell>
          <cell r="I6">
            <v>4.2</v>
          </cell>
          <cell r="J6">
            <v>0.85</v>
          </cell>
          <cell r="K6">
            <v>0.15</v>
          </cell>
          <cell r="L6">
            <v>1</v>
          </cell>
          <cell r="M6">
            <v>0.65</v>
          </cell>
          <cell r="N6">
            <v>0.35</v>
          </cell>
          <cell r="O6">
            <v>0.65</v>
          </cell>
          <cell r="P6">
            <v>0.15</v>
          </cell>
          <cell r="Q6">
            <v>1.2</v>
          </cell>
          <cell r="R6">
            <v>80</v>
          </cell>
          <cell r="S6">
            <v>0.15</v>
          </cell>
        </row>
        <row r="7">
          <cell r="C7">
            <v>4.5999999999999996</v>
          </cell>
          <cell r="D7">
            <v>3.05</v>
          </cell>
          <cell r="E7">
            <v>0.2</v>
          </cell>
          <cell r="F7">
            <v>3.25</v>
          </cell>
          <cell r="G7">
            <v>0.14000000000000001</v>
          </cell>
          <cell r="H7">
            <v>1</v>
          </cell>
          <cell r="I7">
            <v>4.55</v>
          </cell>
          <cell r="J7">
            <v>0.85</v>
          </cell>
          <cell r="K7">
            <v>0.15</v>
          </cell>
          <cell r="L7">
            <v>1</v>
          </cell>
          <cell r="M7">
            <v>0.65</v>
          </cell>
          <cell r="N7">
            <v>0.35</v>
          </cell>
          <cell r="O7">
            <v>0.65</v>
          </cell>
          <cell r="P7">
            <v>0.15</v>
          </cell>
          <cell r="Q7">
            <v>1.2</v>
          </cell>
          <cell r="R7">
            <v>80</v>
          </cell>
          <cell r="S7">
            <v>0.15</v>
          </cell>
        </row>
        <row r="8">
          <cell r="C8">
            <v>5.5</v>
          </cell>
          <cell r="D8">
            <v>2.6</v>
          </cell>
          <cell r="E8">
            <v>0.2</v>
          </cell>
          <cell r="F8">
            <v>2.8000000000000003</v>
          </cell>
          <cell r="G8">
            <v>0.15</v>
          </cell>
          <cell r="H8">
            <v>1</v>
          </cell>
          <cell r="I8">
            <v>5.45</v>
          </cell>
          <cell r="J8">
            <v>0.85</v>
          </cell>
          <cell r="K8">
            <v>0.15</v>
          </cell>
          <cell r="L8">
            <v>1</v>
          </cell>
          <cell r="M8">
            <v>0.65</v>
          </cell>
          <cell r="N8">
            <v>0.35</v>
          </cell>
          <cell r="O8">
            <v>0.65</v>
          </cell>
          <cell r="P8">
            <v>0.15</v>
          </cell>
          <cell r="Q8">
            <v>1.2</v>
          </cell>
          <cell r="R8">
            <v>80</v>
          </cell>
          <cell r="S8">
            <v>0.15</v>
          </cell>
        </row>
        <row r="9">
          <cell r="C9">
            <v>5.5</v>
          </cell>
          <cell r="D9">
            <v>3</v>
          </cell>
          <cell r="E9">
            <v>0.2</v>
          </cell>
          <cell r="F9">
            <v>3.2</v>
          </cell>
          <cell r="G9">
            <v>0.15</v>
          </cell>
          <cell r="H9">
            <v>1</v>
          </cell>
          <cell r="I9">
            <v>5.45</v>
          </cell>
          <cell r="J9">
            <v>1.05</v>
          </cell>
          <cell r="K9">
            <v>0.15</v>
          </cell>
          <cell r="L9">
            <v>1.2</v>
          </cell>
          <cell r="M9">
            <v>0.65</v>
          </cell>
          <cell r="N9">
            <v>0.35</v>
          </cell>
          <cell r="O9">
            <v>0.65</v>
          </cell>
          <cell r="P9">
            <v>0.15</v>
          </cell>
          <cell r="Q9">
            <v>1.2</v>
          </cell>
          <cell r="R9">
            <v>80</v>
          </cell>
          <cell r="S9">
            <v>0.15</v>
          </cell>
        </row>
        <row r="10">
          <cell r="C10">
            <v>6.2</v>
          </cell>
          <cell r="D10">
            <v>2.75</v>
          </cell>
          <cell r="E10">
            <v>0.2</v>
          </cell>
          <cell r="F10">
            <v>2.95</v>
          </cell>
          <cell r="G10">
            <v>0.2</v>
          </cell>
          <cell r="H10">
            <v>1</v>
          </cell>
          <cell r="I10">
            <v>6.15</v>
          </cell>
          <cell r="J10">
            <v>1.05</v>
          </cell>
          <cell r="K10">
            <v>0.15</v>
          </cell>
          <cell r="L10">
            <v>1.2</v>
          </cell>
          <cell r="M10">
            <v>0.65</v>
          </cell>
          <cell r="N10">
            <v>0.35</v>
          </cell>
          <cell r="O10">
            <v>0.65</v>
          </cell>
          <cell r="P10">
            <v>0.15</v>
          </cell>
          <cell r="Q10">
            <v>1.2</v>
          </cell>
          <cell r="R10">
            <v>80</v>
          </cell>
          <cell r="S10">
            <v>0.15</v>
          </cell>
        </row>
        <row r="11">
          <cell r="C11">
            <v>6.2</v>
          </cell>
          <cell r="D11">
            <v>3</v>
          </cell>
          <cell r="E11">
            <v>0.2</v>
          </cell>
          <cell r="F11">
            <v>3.2</v>
          </cell>
          <cell r="G11">
            <v>0.2</v>
          </cell>
          <cell r="H11">
            <v>1</v>
          </cell>
          <cell r="I11">
            <v>6.15</v>
          </cell>
          <cell r="J11">
            <v>1.05</v>
          </cell>
          <cell r="K11">
            <v>0.15</v>
          </cell>
          <cell r="L11">
            <v>1.2</v>
          </cell>
          <cell r="M11">
            <v>0.65</v>
          </cell>
          <cell r="N11">
            <v>0.35</v>
          </cell>
          <cell r="O11">
            <v>0.65</v>
          </cell>
          <cell r="P11">
            <v>0.15</v>
          </cell>
          <cell r="Q11">
            <v>1.2</v>
          </cell>
          <cell r="R11">
            <v>80</v>
          </cell>
          <cell r="S11">
            <v>0.15</v>
          </cell>
        </row>
        <row r="12">
          <cell r="C12">
            <v>6.2</v>
          </cell>
          <cell r="D12">
            <v>3.4</v>
          </cell>
          <cell r="E12">
            <v>0.2</v>
          </cell>
          <cell r="F12">
            <v>3.6</v>
          </cell>
          <cell r="G12">
            <v>0.2</v>
          </cell>
          <cell r="H12">
            <v>1.1000000000000001</v>
          </cell>
          <cell r="I12">
            <v>6.15</v>
          </cell>
          <cell r="J12">
            <v>1.05</v>
          </cell>
          <cell r="K12">
            <v>0.15</v>
          </cell>
          <cell r="L12">
            <v>1.2</v>
          </cell>
          <cell r="M12">
            <v>0.65</v>
          </cell>
          <cell r="N12">
            <v>0.35</v>
          </cell>
          <cell r="O12">
            <v>0.65</v>
          </cell>
          <cell r="P12">
            <v>0.15</v>
          </cell>
          <cell r="Q12">
            <v>1.2</v>
          </cell>
          <cell r="R12">
            <v>80</v>
          </cell>
          <cell r="S12">
            <v>0.15</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st Page"/>
      <sheetName val="2 nd Page"/>
      <sheetName val="Ab.-LLC.hscf "/>
      <sheetName val="CH-1"/>
      <sheetName val="CH-2"/>
      <sheetName val="CH GEN."/>
      <sheetName val="BH-1"/>
      <sheetName val="BH-2"/>
      <sheetName val="BH-GEN"/>
      <sheetName val="DAM"/>
      <sheetName val="Ujala-1"/>
      <sheetName val="Ujala-2"/>
      <sheetName val="Ujala-GEN"/>
      <sheetName val="KHAKHARIYA"/>
      <sheetName val="LAKHAPADAR"/>
      <sheetName val="CHITAL"/>
      <sheetName val="Annexure 1-2"/>
      <sheetName val="Annexure-3"/>
      <sheetName val="Annexure-4"/>
      <sheetName val="Deta.est"/>
      <sheetName val="CDMast"/>
      <sheetName val="WGDMast"/>
      <sheetName val="XL4Test5"/>
      <sheetName val="QtyUGSump"/>
      <sheetName val="CDSteelMaster"/>
      <sheetName val="Sheet2"/>
      <sheetName val="Absc.."/>
      <sheetName val="Relig-place"/>
      <sheetName val="CHALAN_GPF"/>
      <sheetName val="D_T_P"/>
      <sheetName val="Details Salary"/>
      <sheetName val="KKPB- PIPELINE WORKS"/>
      <sheetName val="TempAbs"/>
      <sheetName val="number"/>
      <sheetName val="Rate Reference"/>
      <sheetName val="VIWSCo1"/>
      <sheetName val="PC"/>
      <sheetName val="Recapulation Sheet"/>
      <sheetName val="Qty Cist 10000-100000 Litres"/>
      <sheetName val="Sheet3"/>
      <sheetName val="sump2.0lac"/>
      <sheetName val="sump"/>
      <sheetName val="Sch B"/>
      <sheetName val="R.A."/>
      <sheetName val="MeasurementFur"/>
      <sheetName val="St 5 Eng"/>
      <sheetName val="leads"/>
      <sheetName val="Labour"/>
      <sheetName val="Material"/>
      <sheetName val="meas"/>
      <sheetName val="MDR SP"/>
      <sheetName val="Plant &amp;  Machinery"/>
      <sheetName val="Anal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st Page"/>
      <sheetName val="2 nd Page"/>
      <sheetName val="Ab.-LLC.hscf "/>
      <sheetName val="CH-1"/>
      <sheetName val="CH-2"/>
      <sheetName val="CH GEN."/>
      <sheetName val="BH-1"/>
      <sheetName val="BH-2"/>
      <sheetName val="BH-GEN"/>
      <sheetName val="DAM"/>
      <sheetName val="Ujala-1"/>
      <sheetName val="Ujala-2"/>
      <sheetName val="Ujala-GEN"/>
      <sheetName val="KHAKHARIYA"/>
      <sheetName val="LAKHAPADAR"/>
      <sheetName val="CHITAL"/>
      <sheetName val="Annexure 1-2"/>
      <sheetName val="Annexure-3"/>
      <sheetName val="Annexure-4"/>
      <sheetName val="Deta.e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st Page"/>
      <sheetName val="2 nd Page"/>
      <sheetName val="Ab.-LLC.hscf "/>
      <sheetName val="CH-1"/>
      <sheetName val="CH-2"/>
      <sheetName val="CH GEN."/>
      <sheetName val="BH-1"/>
      <sheetName val="BH-2"/>
      <sheetName val="BH-GEN"/>
      <sheetName val="DAM"/>
      <sheetName val="Ujala-1"/>
      <sheetName val="Ujala-2"/>
      <sheetName val="Ujala-GEN"/>
      <sheetName val="KHAKHARIYA"/>
      <sheetName val="LAKHAPADAR"/>
      <sheetName val="CHITAL"/>
      <sheetName val="Annexure 1-2"/>
      <sheetName val="Annexure-3"/>
      <sheetName val="Annexure-4"/>
      <sheetName val="Deta.e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st Page"/>
      <sheetName val="2 nd Page"/>
      <sheetName val="Ab.-LLC.hscf "/>
      <sheetName val="CH-1"/>
      <sheetName val="CH-2"/>
      <sheetName val="CH GEN."/>
      <sheetName val="BH-1"/>
      <sheetName val="BH-2"/>
      <sheetName val="BH-GEN"/>
      <sheetName val="DAM"/>
      <sheetName val="Ujala-1"/>
      <sheetName val="Ujala-2"/>
      <sheetName val="Ujala-GEN"/>
      <sheetName val="KHAKHARIYA"/>
      <sheetName val="LAKHAPADAR"/>
      <sheetName val="CHITAL"/>
      <sheetName val="Annexure 1-2"/>
      <sheetName val="Annexure-3"/>
      <sheetName val="Annexure-4"/>
      <sheetName val="Deta.e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st Page"/>
      <sheetName val="2 nd Page"/>
      <sheetName val="Ab.-LLC.hscf "/>
      <sheetName val="CH-1"/>
      <sheetName val="CH-2"/>
      <sheetName val="CH GEN."/>
      <sheetName val="BH-1"/>
      <sheetName val="BH-2"/>
      <sheetName val="BH-GEN"/>
      <sheetName val="DAM"/>
      <sheetName val="Ujala-1"/>
      <sheetName val="Ujala-2"/>
      <sheetName val="Ujala-GEN"/>
      <sheetName val="KHAKHARIYA"/>
      <sheetName val="LAKHAPADAR"/>
      <sheetName val="CHITAL"/>
      <sheetName val="Annexure 1-2"/>
      <sheetName val="Annexure-3"/>
      <sheetName val="Annexure-4"/>
      <sheetName val="Deta.e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Rate"/>
      <sheetName val="SOR"/>
      <sheetName val="EW"/>
      <sheetName val="STR1"/>
      <sheetName val="STR2"/>
      <sheetName val="STR3"/>
      <sheetName val="LIN1"/>
      <sheetName val="LIN2"/>
      <sheetName val="typical subminor"/>
      <sheetName val="Road"/>
      <sheetName val="S&amp;I"/>
      <sheetName val="machi"/>
      <sheetName val="TRANS1"/>
      <sheetName val="trans"/>
      <sheetName val="mes-fb"/>
      <sheetName val="mes-pl"/>
      <sheetName val="XL4Tes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ecification"/>
      <sheetName val="Amt put and not put to tender"/>
      <sheetName val="DTP FRONT PAGE"/>
      <sheetName val="WORK PROGRAMME"/>
      <sheetName val="Asphalt consumption"/>
      <sheetName val="Blank Schedule B"/>
      <sheetName val="Schedule B"/>
      <sheetName val="Abstract."/>
      <sheetName val="Gen RA for BSG"/>
      <sheetName val="Gen R.A. for Paver"/>
      <sheetName val="Face Sheet"/>
      <sheetName val="Measurement"/>
      <sheetName val="BSG RA"/>
      <sheetName val="Paver R.A."/>
    </sheetNames>
    <sheetDataSet>
      <sheetData sheetId="0"/>
      <sheetData sheetId="1"/>
      <sheetData sheetId="2"/>
      <sheetData sheetId="3"/>
      <sheetData sheetId="4"/>
      <sheetData sheetId="5"/>
      <sheetData sheetId="6"/>
      <sheetData sheetId="7">
        <row r="45">
          <cell r="H45">
            <v>12500000</v>
          </cell>
        </row>
      </sheetData>
      <sheetData sheetId="8"/>
      <sheetData sheetId="9"/>
      <sheetData sheetId="10"/>
      <sheetData sheetId="11"/>
      <sheetData sheetId="12"/>
      <sheetData sheetId="1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asur-4 Road Furniture"/>
      <sheetName val="Abs-4 Road Furniture"/>
      <sheetName val="Facesheet"/>
      <sheetName val="Recapatulation"/>
      <sheetName val="Abstract-1(WBM)"/>
      <sheetName val="Measurment-1"/>
      <sheetName val="Abstract-2(BT Surface)"/>
      <sheetName val="Measurement-2"/>
      <sheetName val="C.D.Work Measur."/>
      <sheetName val="C.D.Work Abs"/>
      <sheetName val="Ra Gully Chamber"/>
      <sheetName val="Fase sheet"/>
      <sheetName val="RA Rubble Pitching"/>
      <sheetName val="Measur-6 Pitching"/>
      <sheetName val="Abs-6 Pitching"/>
      <sheetName val="Abstract-3(Footpath,Center Verg"/>
      <sheetName val="Measurement-3"/>
      <sheetName val="RA"/>
      <sheetName val="Earthwork calculation"/>
      <sheetName val="R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4">
          <cell r="N14">
            <v>587.84</v>
          </cell>
        </row>
        <row r="15">
          <cell r="N15">
            <v>617.84</v>
          </cell>
        </row>
        <row r="17">
          <cell r="N17">
            <v>407.84</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Lakhgam UGS to ESR F"/>
      <sheetName val="Sathavav to Lakhgam F "/>
      <sheetName val="PM-G123-3-4-04 (2)"/>
      <sheetName val="Intakwell-K'par F"/>
      <sheetName val="Satavav HW to satavav ESR  F"/>
      <sheetName val="Sathavav to Jamkui HW F"/>
      <sheetName val="Kasal to Ratola UGS F"/>
      <sheetName val="Puna UGS to Puna ESR F "/>
      <sheetName val="RCC UGS to RCC ESR Dadhvada F "/>
      <sheetName val="Jamkui UGS to ESR F"/>
      <sheetName val="Kasal UGS to Kasal ESR F"/>
      <sheetName val="Jamkui to Umarpada Sub HW F"/>
      <sheetName val="Umarpada UGS nto UMAR ESR F"/>
      <sheetName val="Umarpada to Divtan F"/>
      <sheetName val="Umarpada to Baradi &amp; Ambadi F"/>
      <sheetName val="Kantava to Dinod,Dhanavad F "/>
      <sheetName val="U'pada to Panchamba F"/>
      <sheetName val="Panchamba UGS to ESR F"/>
      <sheetName val="G1-KUDASAN"/>
      <sheetName val="G1-PETHAPUR"/>
      <sheetName val="G1-Vasan"/>
      <sheetName val="VT-G2-MOTAJALUNDRA INTAKE"/>
      <sheetName val="G-2 Dabhoda"/>
      <sheetName val="G-2 Sampa"/>
      <sheetName val="G-2 Hathijan"/>
      <sheetName val="G2-MotaJalundaraHW"/>
      <sheetName val="VT-G2-LABHORINTAKE"/>
      <sheetName val="G-2NavaBabara"/>
      <sheetName val="G-2Vadod"/>
      <sheetName val="VT-G3-LODRA INTAKE"/>
      <sheetName val="G3-KUVADARA_HW "/>
      <sheetName val="G-3 MAHUD_HW"/>
      <sheetName val="G-3 AJOL_VEDA_HW"/>
      <sheetName val="G-3 AJOL_SUBHW"/>
      <sheetName val="G-3 VEDA_SUBHW "/>
      <sheetName val="G-3 ITADARA_HW"/>
      <sheetName val="STD_EST"/>
      <sheetName val="abstract"/>
      <sheetName val="G-2 Mota JalundaraIntak"/>
      <sheetName val="G-2 LABHORIntak"/>
      <sheetName val="G-3 LodaraIntak "/>
      <sheetName val="VT-G2-SCH-MOTAJALUNDRA"/>
      <sheetName val="VT-G2-SCH-LABHOR"/>
      <sheetName val="VT-G3-SCH-LODRA"/>
      <sheetName val="number"/>
      <sheetName val="SURENDRANAGAR-1"/>
      <sheetName val="SURENDRANAGAR-2"/>
      <sheetName val="00000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50">
          <cell r="A50">
            <v>0</v>
          </cell>
          <cell r="B50" t="str">
            <v>Zero</v>
          </cell>
          <cell r="C50" t="str">
            <v>z&amp;r(</v>
          </cell>
        </row>
        <row r="51">
          <cell r="A51">
            <v>1</v>
          </cell>
          <cell r="B51" t="str">
            <v>One</v>
          </cell>
          <cell r="C51" t="str">
            <v>Ak</v>
          </cell>
        </row>
        <row r="52">
          <cell r="A52">
            <v>2</v>
          </cell>
          <cell r="B52" t="str">
            <v>Two</v>
          </cell>
          <cell r="C52" t="str">
            <v>b(</v>
          </cell>
        </row>
        <row r="53">
          <cell r="A53">
            <v>3</v>
          </cell>
          <cell r="B53" t="str">
            <v>Three</v>
          </cell>
          <cell r="C53" t="str">
            <v>HN</v>
          </cell>
        </row>
        <row r="54">
          <cell r="A54">
            <v>4</v>
          </cell>
          <cell r="B54" t="str">
            <v>Four</v>
          </cell>
          <cell r="C54" t="str">
            <v>ciir</v>
          </cell>
        </row>
        <row r="55">
          <cell r="A55">
            <v>5</v>
          </cell>
          <cell r="B55" t="str">
            <v>Five</v>
          </cell>
          <cell r="C55" t="str">
            <v>piIci</v>
          </cell>
        </row>
        <row r="56">
          <cell r="A56">
            <v>6</v>
          </cell>
          <cell r="B56" t="str">
            <v>Six</v>
          </cell>
          <cell r="C56" t="str">
            <v>C.</v>
          </cell>
        </row>
        <row r="57">
          <cell r="A57">
            <v>7</v>
          </cell>
          <cell r="B57" t="str">
            <v>Seven</v>
          </cell>
          <cell r="C57" t="str">
            <v>siiti</v>
          </cell>
        </row>
        <row r="58">
          <cell r="A58">
            <v>8</v>
          </cell>
          <cell r="B58" t="str">
            <v>Eight</v>
          </cell>
          <cell r="C58" t="str">
            <v>aiiQ</v>
          </cell>
        </row>
        <row r="59">
          <cell r="A59">
            <v>9</v>
          </cell>
          <cell r="B59" t="str">
            <v>Nine</v>
          </cell>
          <cell r="C59" t="str">
            <v>nivi</v>
          </cell>
        </row>
        <row r="60">
          <cell r="A60">
            <v>10</v>
          </cell>
          <cell r="B60" t="str">
            <v>Ten</v>
          </cell>
          <cell r="C60" t="str">
            <v>dSi</v>
          </cell>
        </row>
        <row r="61">
          <cell r="A61">
            <v>11</v>
          </cell>
          <cell r="B61" t="str">
            <v>Eleven</v>
          </cell>
          <cell r="C61" t="str">
            <v>ai*giyiir</v>
          </cell>
        </row>
        <row r="62">
          <cell r="A62">
            <v>12</v>
          </cell>
          <cell r="B62" t="str">
            <v>Twelve</v>
          </cell>
          <cell r="C62" t="str">
            <v>biir</v>
          </cell>
        </row>
        <row r="63">
          <cell r="A63">
            <v>13</v>
          </cell>
          <cell r="B63" t="str">
            <v>Thirteen</v>
          </cell>
          <cell r="C63" t="str">
            <v>t(r</v>
          </cell>
        </row>
        <row r="64">
          <cell r="A64">
            <v>14</v>
          </cell>
          <cell r="B64" t="str">
            <v>Fourteen</v>
          </cell>
          <cell r="C64" t="str">
            <v>ci)d</v>
          </cell>
        </row>
        <row r="65">
          <cell r="A65">
            <v>15</v>
          </cell>
          <cell r="B65" t="str">
            <v>Fifteen</v>
          </cell>
          <cell r="C65" t="str">
            <v>pIdr</v>
          </cell>
        </row>
        <row r="66">
          <cell r="A66">
            <v>16</v>
          </cell>
          <cell r="B66" t="str">
            <v>Sixteen</v>
          </cell>
          <cell r="C66" t="str">
            <v>si(L</v>
          </cell>
        </row>
        <row r="67">
          <cell r="A67">
            <v>17</v>
          </cell>
          <cell r="B67" t="str">
            <v>Seventeen</v>
          </cell>
          <cell r="C67" t="str">
            <v>sittir</v>
          </cell>
        </row>
        <row r="68">
          <cell r="A68">
            <v>18</v>
          </cell>
          <cell r="B68" t="str">
            <v>Eighteen</v>
          </cell>
          <cell r="C68" t="str">
            <v>aiqir</v>
          </cell>
        </row>
        <row r="69">
          <cell r="A69">
            <v>19</v>
          </cell>
          <cell r="B69" t="str">
            <v>Nineteen</v>
          </cell>
          <cell r="C69" t="str">
            <v>ai(gi*Nsi</v>
          </cell>
        </row>
        <row r="70">
          <cell r="A70">
            <v>20</v>
          </cell>
          <cell r="B70" t="str">
            <v>Twenty</v>
          </cell>
          <cell r="C70" t="str">
            <v>vi&amp;si</v>
          </cell>
        </row>
        <row r="71">
          <cell r="A71">
            <v>21</v>
          </cell>
          <cell r="B71" t="str">
            <v>Twenty One</v>
          </cell>
          <cell r="C71" t="str">
            <v>Akvi&amp;si</v>
          </cell>
        </row>
        <row r="72">
          <cell r="A72">
            <v>22</v>
          </cell>
          <cell r="B72" t="str">
            <v>Twenty Two</v>
          </cell>
          <cell r="C72" t="str">
            <v>biivi&amp;si</v>
          </cell>
        </row>
        <row r="73">
          <cell r="A73">
            <v>23</v>
          </cell>
          <cell r="B73" t="str">
            <v>Twenty Three</v>
          </cell>
          <cell r="C73" t="str">
            <v>t(vi&amp;si</v>
          </cell>
        </row>
        <row r="74">
          <cell r="A74">
            <v>24</v>
          </cell>
          <cell r="B74" t="str">
            <v>Twenty Four</v>
          </cell>
          <cell r="C74" t="str">
            <v>ci(vi&amp;si</v>
          </cell>
        </row>
        <row r="75">
          <cell r="A75">
            <v>25</v>
          </cell>
          <cell r="B75" t="str">
            <v>Twenty Five</v>
          </cell>
          <cell r="C75" t="str">
            <v>picci&amp;si</v>
          </cell>
        </row>
        <row r="76">
          <cell r="A76">
            <v>26</v>
          </cell>
          <cell r="B76" t="str">
            <v>Twenty Six</v>
          </cell>
          <cell r="C76" t="str">
            <v>Cvvi&amp;si</v>
          </cell>
        </row>
        <row r="77">
          <cell r="A77">
            <v>27</v>
          </cell>
          <cell r="B77" t="str">
            <v>Twenty Seven</v>
          </cell>
          <cell r="C77" t="str">
            <v>sittiivi&amp;si</v>
          </cell>
        </row>
        <row r="78">
          <cell r="A78">
            <v>28</v>
          </cell>
          <cell r="B78" t="str">
            <v>Twenty Eight</v>
          </cell>
          <cell r="C78" t="str">
            <v>aiQyiivi&amp;si</v>
          </cell>
        </row>
        <row r="79">
          <cell r="A79">
            <v>29</v>
          </cell>
          <cell r="B79" t="str">
            <v>Twenty Nine</v>
          </cell>
          <cell r="C79" t="str">
            <v>ai(giNti&amp;si</v>
          </cell>
        </row>
        <row r="80">
          <cell r="A80">
            <v>30</v>
          </cell>
          <cell r="B80" t="str">
            <v>Thirty</v>
          </cell>
          <cell r="C80" t="str">
            <v>H&amp;si</v>
          </cell>
        </row>
        <row r="81">
          <cell r="A81">
            <v>31</v>
          </cell>
          <cell r="B81" t="str">
            <v>Thirty One</v>
          </cell>
          <cell r="C81" t="str">
            <v>AkH&amp;si</v>
          </cell>
        </row>
        <row r="82">
          <cell r="A82">
            <v>32</v>
          </cell>
          <cell r="B82" t="str">
            <v>Thirty Two</v>
          </cell>
          <cell r="C82" t="str">
            <v>biH&amp;si</v>
          </cell>
        </row>
        <row r="83">
          <cell r="A83">
            <v>33</v>
          </cell>
          <cell r="B83" t="str">
            <v>Thirty Three</v>
          </cell>
          <cell r="C83" t="str">
            <v>H!H&amp;si</v>
          </cell>
        </row>
        <row r="84">
          <cell r="A84">
            <v>34</v>
          </cell>
          <cell r="B84" t="str">
            <v>Thirty Four</v>
          </cell>
          <cell r="C84" t="str">
            <v>ci(H&amp;si</v>
          </cell>
        </row>
        <row r="85">
          <cell r="A85">
            <v>35</v>
          </cell>
          <cell r="B85" t="str">
            <v>Thirty Five</v>
          </cell>
          <cell r="C85" t="str">
            <v>pioIH&amp;si</v>
          </cell>
        </row>
        <row r="86">
          <cell r="A86">
            <v>36</v>
          </cell>
          <cell r="B86" t="str">
            <v>Thirty Six</v>
          </cell>
          <cell r="C86" t="str">
            <v>CH&amp;si</v>
          </cell>
        </row>
        <row r="87">
          <cell r="A87">
            <v>37</v>
          </cell>
          <cell r="B87" t="str">
            <v>Thirty Seven</v>
          </cell>
          <cell r="C87" t="str">
            <v>siDH&amp;si</v>
          </cell>
        </row>
        <row r="88">
          <cell r="A88">
            <v>38</v>
          </cell>
          <cell r="B88" t="str">
            <v>Thirty Eight</v>
          </cell>
          <cell r="C88" t="str">
            <v>aiiDH&amp;si</v>
          </cell>
        </row>
        <row r="89">
          <cell r="A89">
            <v>39</v>
          </cell>
          <cell r="B89" t="str">
            <v>Thirty Nine</v>
          </cell>
          <cell r="C89" t="str">
            <v>ai(giNciili&amp;si</v>
          </cell>
        </row>
        <row r="90">
          <cell r="A90">
            <v>40</v>
          </cell>
          <cell r="B90" t="str">
            <v>Forty</v>
          </cell>
          <cell r="C90" t="str">
            <v>ciili&amp;si</v>
          </cell>
        </row>
        <row r="91">
          <cell r="A91">
            <v>41</v>
          </cell>
          <cell r="B91" t="str">
            <v>Forty One</v>
          </cell>
          <cell r="C91" t="str">
            <v>Aktiili&amp;si</v>
          </cell>
        </row>
        <row r="92">
          <cell r="A92">
            <v>42</v>
          </cell>
          <cell r="B92" t="str">
            <v>Forty Two</v>
          </cell>
          <cell r="C92" t="str">
            <v>b(tiili&amp;si</v>
          </cell>
        </row>
        <row r="93">
          <cell r="A93">
            <v>43</v>
          </cell>
          <cell r="B93" t="str">
            <v>Forty Three</v>
          </cell>
          <cell r="C93" t="str">
            <v>t(tiili&amp;si</v>
          </cell>
        </row>
        <row r="94">
          <cell r="A94">
            <v>44</v>
          </cell>
          <cell r="B94" t="str">
            <v>Forty Four</v>
          </cell>
          <cell r="C94" t="str">
            <v>c+oviili&amp;si</v>
          </cell>
        </row>
        <row r="95">
          <cell r="A95">
            <v>45</v>
          </cell>
          <cell r="B95" t="str">
            <v>Forty Five</v>
          </cell>
          <cell r="C95" t="str">
            <v>pi&amp;stiili&amp;si</v>
          </cell>
        </row>
        <row r="96">
          <cell r="A96">
            <v>46</v>
          </cell>
          <cell r="B96" t="str">
            <v>Forty Six</v>
          </cell>
          <cell r="C96" t="str">
            <v>C!ttiili&amp;si</v>
          </cell>
        </row>
        <row r="97">
          <cell r="A97">
            <v>47</v>
          </cell>
          <cell r="B97" t="str">
            <v>Forty Seven</v>
          </cell>
          <cell r="C97" t="str">
            <v>s+Dtiili&amp;si</v>
          </cell>
        </row>
        <row r="98">
          <cell r="A98">
            <v>48</v>
          </cell>
          <cell r="B98" t="str">
            <v>Forty Eight</v>
          </cell>
          <cell r="C98" t="str">
            <v>aiDtiili&amp;si</v>
          </cell>
        </row>
        <row r="99">
          <cell r="A99">
            <v>49</v>
          </cell>
          <cell r="B99" t="str">
            <v>Forty Nine</v>
          </cell>
          <cell r="C99" t="str">
            <v>ai(giNpicciisi</v>
          </cell>
        </row>
        <row r="100">
          <cell r="A100">
            <v>50</v>
          </cell>
          <cell r="B100" t="str">
            <v>Fifty</v>
          </cell>
          <cell r="C100" t="str">
            <v>picciisi</v>
          </cell>
        </row>
        <row r="101">
          <cell r="A101">
            <v>51</v>
          </cell>
          <cell r="B101" t="str">
            <v>Fifty One</v>
          </cell>
          <cell r="C101" t="str">
            <v>a(kivini</v>
          </cell>
        </row>
        <row r="102">
          <cell r="A102">
            <v>52</v>
          </cell>
          <cell r="B102" t="str">
            <v>Fifty Two</v>
          </cell>
          <cell r="C102" t="str">
            <v>biivini</v>
          </cell>
        </row>
        <row r="103">
          <cell r="A103">
            <v>53</v>
          </cell>
          <cell r="B103" t="str">
            <v>Fifty Three</v>
          </cell>
          <cell r="C103" t="str">
            <v>t(pini</v>
          </cell>
        </row>
        <row r="104">
          <cell r="A104">
            <v>54</v>
          </cell>
          <cell r="B104" t="str">
            <v>Fifty Four</v>
          </cell>
          <cell r="C104" t="str">
            <v>ci(pini</v>
          </cell>
        </row>
        <row r="105">
          <cell r="A105">
            <v>55</v>
          </cell>
          <cell r="B105" t="str">
            <v>Fifty Five</v>
          </cell>
          <cell r="C105" t="str">
            <v>pIciivini</v>
          </cell>
        </row>
        <row r="106">
          <cell r="A106">
            <v>56</v>
          </cell>
          <cell r="B106" t="str">
            <v>Fifty Six</v>
          </cell>
          <cell r="C106" t="str">
            <v>Cppini</v>
          </cell>
        </row>
        <row r="107">
          <cell r="A107">
            <v>57</v>
          </cell>
          <cell r="B107" t="str">
            <v>Fifty Seven</v>
          </cell>
          <cell r="C107" t="str">
            <v>sittiivini</v>
          </cell>
        </row>
        <row r="108">
          <cell r="A108">
            <v>58</v>
          </cell>
          <cell r="B108" t="str">
            <v>Fifty Eight</v>
          </cell>
          <cell r="C108" t="str">
            <v>aiQivini</v>
          </cell>
        </row>
        <row r="109">
          <cell r="A109">
            <v>59</v>
          </cell>
          <cell r="B109" t="str">
            <v>Fifty Nine</v>
          </cell>
          <cell r="C109" t="str">
            <v>ai(giNsiih&amp;Q</v>
          </cell>
        </row>
        <row r="110">
          <cell r="A110">
            <v>60</v>
          </cell>
          <cell r="B110" t="str">
            <v>Sixty</v>
          </cell>
          <cell r="C110" t="str">
            <v>siih&amp;Q</v>
          </cell>
        </row>
        <row r="111">
          <cell r="A111">
            <v>61</v>
          </cell>
          <cell r="B111" t="str">
            <v>Sixty One</v>
          </cell>
          <cell r="C111" t="str">
            <v>a(ksiQ</v>
          </cell>
        </row>
        <row r="112">
          <cell r="A112">
            <v>62</v>
          </cell>
          <cell r="B112" t="str">
            <v>Sixty Two</v>
          </cell>
          <cell r="C112" t="str">
            <v>biisiQ</v>
          </cell>
        </row>
        <row r="113">
          <cell r="A113">
            <v>63</v>
          </cell>
          <cell r="B113" t="str">
            <v>Sixty Three</v>
          </cell>
          <cell r="C113" t="str">
            <v>H!siQ</v>
          </cell>
        </row>
        <row r="114">
          <cell r="A114">
            <v>64</v>
          </cell>
          <cell r="B114" t="str">
            <v>Sixty Four</v>
          </cell>
          <cell r="C114" t="str">
            <v>ci(siQ</v>
          </cell>
        </row>
        <row r="115">
          <cell r="A115">
            <v>65</v>
          </cell>
          <cell r="B115" t="str">
            <v>Sixty Five</v>
          </cell>
          <cell r="C115" t="str">
            <v>piIsiQ</v>
          </cell>
        </row>
        <row r="116">
          <cell r="A116">
            <v>66</v>
          </cell>
          <cell r="B116" t="str">
            <v>Sixty Six</v>
          </cell>
          <cell r="C116" t="str">
            <v>CiCQ</v>
          </cell>
        </row>
        <row r="117">
          <cell r="A117">
            <v>67</v>
          </cell>
          <cell r="B117" t="str">
            <v>Sixty Seven</v>
          </cell>
          <cell r="C117" t="str">
            <v>siDsiQ</v>
          </cell>
        </row>
        <row r="118">
          <cell r="A118">
            <v>68</v>
          </cell>
          <cell r="B118" t="str">
            <v>Sixty Eight</v>
          </cell>
          <cell r="C118" t="str">
            <v>aiDsiQ</v>
          </cell>
        </row>
        <row r="119">
          <cell r="A119">
            <v>69</v>
          </cell>
          <cell r="B119" t="str">
            <v>Sixty Nine</v>
          </cell>
          <cell r="C119" t="str">
            <v>aigiN(si&amp;t(r</v>
          </cell>
        </row>
        <row r="120">
          <cell r="A120">
            <v>70</v>
          </cell>
          <cell r="B120" t="str">
            <v>Seventy</v>
          </cell>
          <cell r="C120" t="str">
            <v>si&amp;tt(r</v>
          </cell>
        </row>
        <row r="121">
          <cell r="A121">
            <v>71</v>
          </cell>
          <cell r="B121" t="str">
            <v>Seventy One</v>
          </cell>
          <cell r="C121" t="str">
            <v>ek(t(r</v>
          </cell>
        </row>
        <row r="122">
          <cell r="A122">
            <v>72</v>
          </cell>
          <cell r="B122" t="str">
            <v>Seventy Two</v>
          </cell>
          <cell r="C122" t="str">
            <v>bi(t(r</v>
          </cell>
        </row>
        <row r="123">
          <cell r="A123">
            <v>73</v>
          </cell>
          <cell r="B123" t="str">
            <v>Seventy Three</v>
          </cell>
          <cell r="C123" t="str">
            <v>ti(t(r</v>
          </cell>
        </row>
        <row r="124">
          <cell r="A124">
            <v>74</v>
          </cell>
          <cell r="B124" t="str">
            <v>Seventy Four</v>
          </cell>
          <cell r="C124" t="str">
            <v>c+ovi(t(r</v>
          </cell>
        </row>
        <row r="125">
          <cell r="A125">
            <v>75</v>
          </cell>
          <cell r="B125" t="str">
            <v>Seventy Five</v>
          </cell>
          <cell r="C125" t="str">
            <v>pIci(t(r</v>
          </cell>
        </row>
        <row r="126">
          <cell r="A126">
            <v>76</v>
          </cell>
          <cell r="B126" t="str">
            <v>Seventy Six</v>
          </cell>
          <cell r="C126" t="str">
            <v>C(t(r</v>
          </cell>
        </row>
        <row r="127">
          <cell r="A127">
            <v>77</v>
          </cell>
          <cell r="B127" t="str">
            <v>Seventy Seven</v>
          </cell>
          <cell r="C127" t="str">
            <v>si&amp;tti(r</v>
          </cell>
        </row>
        <row r="128">
          <cell r="A128">
            <v>78</v>
          </cell>
          <cell r="B128" t="str">
            <v>Seventy Eight</v>
          </cell>
          <cell r="C128" t="str">
            <v>eQ(t(r</v>
          </cell>
        </row>
        <row r="129">
          <cell r="A129">
            <v>79</v>
          </cell>
          <cell r="B129" t="str">
            <v>Seventy Nine</v>
          </cell>
          <cell r="C129" t="str">
            <v>aigiNyiiAosi&amp;</v>
          </cell>
        </row>
        <row r="130">
          <cell r="A130">
            <v>80</v>
          </cell>
          <cell r="B130" t="str">
            <v>Eighty</v>
          </cell>
          <cell r="C130" t="str">
            <v>Aosi&amp;</v>
          </cell>
        </row>
        <row r="131">
          <cell r="A131">
            <v>81</v>
          </cell>
          <cell r="B131" t="str">
            <v>Eighty One</v>
          </cell>
          <cell r="C131" t="str">
            <v>Akyiisi&amp;</v>
          </cell>
        </row>
        <row r="132">
          <cell r="A132">
            <v>82</v>
          </cell>
          <cell r="B132" t="str">
            <v>Eighty Two</v>
          </cell>
          <cell r="C132" t="str">
            <v>b(yiisi&amp;</v>
          </cell>
        </row>
        <row r="133">
          <cell r="A133">
            <v>83</v>
          </cell>
          <cell r="B133" t="str">
            <v>Eighty Three</v>
          </cell>
          <cell r="C133" t="str">
            <v>t(yiisi&amp;</v>
          </cell>
        </row>
        <row r="134">
          <cell r="A134">
            <v>84</v>
          </cell>
          <cell r="B134" t="str">
            <v>Eighty Four</v>
          </cell>
          <cell r="C134" t="str">
            <v>ci(risi&amp;</v>
          </cell>
        </row>
        <row r="135">
          <cell r="A135">
            <v>85</v>
          </cell>
          <cell r="B135" t="str">
            <v>Eighty Five</v>
          </cell>
          <cell r="C135" t="str">
            <v>pIciisi&amp;</v>
          </cell>
        </row>
        <row r="136">
          <cell r="A136">
            <v>86</v>
          </cell>
          <cell r="B136" t="str">
            <v>Eighty Six</v>
          </cell>
          <cell r="C136" t="str">
            <v>C!yiisi&amp;</v>
          </cell>
        </row>
        <row r="137">
          <cell r="A137">
            <v>87</v>
          </cell>
          <cell r="B137" t="str">
            <v>Eighty Seven</v>
          </cell>
          <cell r="C137" t="str">
            <v>sityiisi&amp;</v>
          </cell>
        </row>
        <row r="138">
          <cell r="A138">
            <v>88</v>
          </cell>
          <cell r="B138" t="str">
            <v>Eighty Eight</v>
          </cell>
          <cell r="C138" t="str">
            <v>aiQyiisi&amp;</v>
          </cell>
        </row>
        <row r="139">
          <cell r="A139">
            <v>89</v>
          </cell>
          <cell r="B139" t="str">
            <v>Eighty Nine</v>
          </cell>
          <cell r="C139" t="str">
            <v>n(vyiisi&amp;</v>
          </cell>
        </row>
        <row r="140">
          <cell r="A140">
            <v>90</v>
          </cell>
          <cell r="B140" t="str">
            <v xml:space="preserve">Ninety </v>
          </cell>
          <cell r="C140" t="str">
            <v>n(v+</v>
          </cell>
        </row>
        <row r="141">
          <cell r="A141">
            <v>91</v>
          </cell>
          <cell r="B141" t="str">
            <v>Ninety One</v>
          </cell>
          <cell r="C141" t="str">
            <v>AkiN#</v>
          </cell>
        </row>
        <row r="142">
          <cell r="A142">
            <v>92</v>
          </cell>
          <cell r="B142" t="str">
            <v>Ninety Two</v>
          </cell>
          <cell r="C142" t="str">
            <v>biiN#</v>
          </cell>
        </row>
        <row r="143">
          <cell r="A143">
            <v>93</v>
          </cell>
          <cell r="B143" t="str">
            <v>Ninety Three</v>
          </cell>
          <cell r="C143" t="str">
            <v>tiiN#</v>
          </cell>
        </row>
        <row r="144">
          <cell r="A144">
            <v>94</v>
          </cell>
          <cell r="B144" t="str">
            <v>Ninety Four</v>
          </cell>
          <cell r="C144" t="str">
            <v>ci(riN#</v>
          </cell>
        </row>
        <row r="145">
          <cell r="A145">
            <v>95</v>
          </cell>
          <cell r="B145" t="str">
            <v>Ninety Five</v>
          </cell>
          <cell r="C145" t="str">
            <v>pIciiN#</v>
          </cell>
        </row>
        <row r="146">
          <cell r="A146">
            <v>96</v>
          </cell>
          <cell r="B146" t="str">
            <v>Ninety Six</v>
          </cell>
          <cell r="C146" t="str">
            <v>Cnn+o</v>
          </cell>
        </row>
        <row r="147">
          <cell r="A147">
            <v>97</v>
          </cell>
          <cell r="B147" t="str">
            <v>Ninety Seven</v>
          </cell>
          <cell r="C147" t="str">
            <v>sittiiN#</v>
          </cell>
        </row>
        <row r="148">
          <cell r="A148">
            <v>98</v>
          </cell>
          <cell r="B148" t="str">
            <v>Ninety Eight</v>
          </cell>
          <cell r="C148" t="str">
            <v>aiQiN#</v>
          </cell>
        </row>
        <row r="149">
          <cell r="A149">
            <v>99</v>
          </cell>
          <cell r="B149" t="str">
            <v>Ninety Nine</v>
          </cell>
          <cell r="C149" t="str">
            <v>nivviiN#</v>
          </cell>
        </row>
        <row r="150">
          <cell r="A150">
            <v>100</v>
          </cell>
          <cell r="B150" t="str">
            <v>Hundred</v>
          </cell>
          <cell r="C150" t="str">
            <v>si(.</v>
          </cell>
        </row>
      </sheetData>
      <sheetData sheetId="46" refreshError="1"/>
      <sheetData sheetId="47" refreshError="1"/>
      <sheetData sheetId="4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 &amp; Final (2)"/>
      <sheetName val="FRA drilling"/>
      <sheetName val="Mat"/>
      <sheetName val="Cert"/>
      <sheetName val="Letter"/>
    </sheetNames>
    <sheetDataSet>
      <sheetData sheetId="0"/>
      <sheetData sheetId="1"/>
      <sheetData sheetId="2"/>
      <sheetData sheetId="3"/>
      <sheetData sheetId="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 &amp; Final (2)"/>
      <sheetName val="FRA drilling"/>
      <sheetName val="Mat"/>
      <sheetName val="Cert"/>
      <sheetName val="Letter"/>
    </sheetNames>
    <sheetDataSet>
      <sheetData sheetId="0"/>
      <sheetData sheetId="1"/>
      <sheetData sheetId="2"/>
      <sheetData sheetId="3"/>
      <sheetData sheetId="4"/>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Pg-1"/>
      <sheetName val="Abstract 2"/>
      <sheetName val="Mota Khijadiya "/>
      <sheetName val="SITC Mota Khijadiya"/>
      <sheetName val="ONM Est"/>
      <sheetName val="Ann. I"/>
      <sheetName val="Ann.-II"/>
      <sheetName val="Wt. Cal Mota Khijaiya"/>
      <sheetName val="00000000"/>
      <sheetName val="Pipe Velocity"/>
      <sheetName val="MOTAKHIJADIY"/>
    </sheetNames>
    <sheetDataSet>
      <sheetData sheetId="0" refreshError="1"/>
      <sheetData sheetId="1" refreshError="1"/>
      <sheetData sheetId="2" refreshError="1"/>
      <sheetData sheetId="3" refreshError="1">
        <row r="8">
          <cell r="B8" t="str">
            <v>HSCF PUMP SETS &amp; All Valves</v>
          </cell>
        </row>
        <row r="18">
          <cell r="G18">
            <v>426540</v>
          </cell>
        </row>
        <row r="19">
          <cell r="B19" t="str">
            <v>FLOW METER</v>
          </cell>
        </row>
        <row r="22">
          <cell r="G22">
            <v>138297</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amab"/>
      <sheetName val="samme"/>
      <sheetName val="Sheet1"/>
    </sheetNames>
    <sheetDataSet>
      <sheetData sheetId="0" refreshError="1"/>
      <sheetData sheetId="1" refreshError="1">
        <row r="1">
          <cell r="A1" t="str">
            <v>GUJARAT WATER SUPPLY AND SEW. BOARD</v>
          </cell>
        </row>
      </sheetData>
      <sheetData sheetId="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st Page"/>
      <sheetName val="2 nd Page"/>
      <sheetName val="Ab.-LLC.hscf "/>
      <sheetName val="CH-1"/>
      <sheetName val="CH-2"/>
      <sheetName val="CH GEN."/>
      <sheetName val="BH-1"/>
      <sheetName val="BH-2"/>
      <sheetName val="BH-GEN"/>
      <sheetName val="DAM"/>
      <sheetName val="Ujala-1"/>
      <sheetName val="Ujala-2"/>
      <sheetName val="Ujala-GEN"/>
      <sheetName val="KHAKHARIYA"/>
      <sheetName val="LAKHAPADAR"/>
      <sheetName val="CHITAL"/>
      <sheetName val="Annexure 1-2"/>
      <sheetName val="Annexure-3"/>
      <sheetName val="Annexure-4"/>
      <sheetName val="Deta.est"/>
      <sheetName val="Sheet1"/>
      <sheetName val="Sheet3"/>
      <sheetName val="PAYBILL"/>
      <sheetName val="JE"/>
      <sheetName val="CPF-BINSU"/>
      <sheetName val="Sheet2"/>
      <sheetName val="STATEMENT"/>
      <sheetName val="KALAYAN NIDHI"/>
      <sheetName val="PAY ROLL"/>
      <sheetName val="SGIS_MST"/>
      <sheetName val="CHALAN_GPF"/>
      <sheetName val="PT"/>
      <sheetName val="PAY SLIP"/>
      <sheetName val="PAYBIIL"/>
      <sheetName val="CPF"/>
      <sheetName val="PAY BILL  CERTIFICATE "/>
      <sheetName val="Bonus statement"/>
      <sheetName val="JDK LEAVE STATEMENT"/>
      <sheetName val="Income Tax Calulation"/>
      <sheetName val="Details Salary"/>
      <sheetName val="Other Deails"/>
      <sheetName val="MainMenu"/>
      <sheetName val="16_1"/>
      <sheetName val="16_2"/>
      <sheetName val="NAYA SARAL"/>
      <sheetName val="Help"/>
      <sheetName val="XL4Test5"/>
      <sheetName val="Lakhgam UGS to ESR F"/>
      <sheetName val="Sathavav to Lakhgam F "/>
      <sheetName val="PM-G123-3-4-04 (2)"/>
      <sheetName val="Intakwell-K'par F"/>
      <sheetName val="Satavav HW to satavav ESR  F"/>
      <sheetName val="Sathavav to Jamkui HW F"/>
      <sheetName val="Kasal to Ratola UGS F"/>
      <sheetName val="Puna UGS to Puna ESR F "/>
      <sheetName val="RCC UGS to RCC ESR Dadhvada F "/>
      <sheetName val="Jamkui UGS to ESR F"/>
      <sheetName val="Kasal UGS to Kasal ESR F"/>
      <sheetName val="Jamkui to Umarpada Sub HW F"/>
      <sheetName val="Umarpada UGS nto UMAR ESR F"/>
      <sheetName val="Umarpada to Divtan F"/>
      <sheetName val="Umarpada to Baradi &amp; Ambadi F"/>
      <sheetName val="Kantava to Dinod,Dhanavad F "/>
      <sheetName val="U'pada to Panchamba F"/>
      <sheetName val="Panchamba UGS to ESR F"/>
      <sheetName val="G1-KUDASAN"/>
      <sheetName val="G1-PETHAPUR"/>
      <sheetName val="G1-Vasan"/>
      <sheetName val="VT-G2-MOTAJALUNDRA INTAKE"/>
      <sheetName val="G-2 Dabhoda"/>
      <sheetName val="G-2 Sampa"/>
      <sheetName val="G-2 Hathijan"/>
      <sheetName val="G2-MotaJalundaraHW"/>
      <sheetName val="VT-G2-LABHORINTAKE"/>
      <sheetName val="G-2NavaBabara"/>
      <sheetName val="G-2Vadod"/>
      <sheetName val="VT-G3-LODRA INTAKE"/>
      <sheetName val="G3-KUVADARA_HW "/>
      <sheetName val="G-3 MAHUD_HW"/>
      <sheetName val="G-3 AJOL_VEDA_HW"/>
      <sheetName val="G-3 AJOL_SUBHW"/>
      <sheetName val="G-3 VEDA_SUBHW "/>
      <sheetName val="G-3 ITADARA_HW"/>
      <sheetName val="STD_EST"/>
      <sheetName val="abstract"/>
      <sheetName val="G-2 Mota JalundaraIntak"/>
      <sheetName val="G-2 LABHORIntak"/>
      <sheetName val="G-3 LodaraIntak "/>
      <sheetName val="VT-G2-SCH-MOTAJALUNDRA"/>
      <sheetName val="VT-G2-SCH-LABHOR"/>
      <sheetName val="VT-G3-SCH-LODRA"/>
      <sheetName val="number"/>
      <sheetName val="SURENDRANAGAR-1"/>
      <sheetName val="SURENDRANAGAR-2"/>
      <sheetName val="00000000"/>
      <sheetName val="Machinery Estimate"/>
      <sheetName val="MS Specials"/>
      <sheetName val="Transf or Amp Calculation"/>
      <sheetName val="Tran ABS"/>
      <sheetName val="Tran MB"/>
      <sheetName val="Cable Calculation"/>
      <sheetName val="Other Rates"/>
      <sheetName val="Design Statements"/>
      <sheetName val="Pumpset"/>
      <sheetName val="Rate"/>
      <sheetName val="HT Estim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refreshError="1"/>
      <sheetData sheetId="34" refreshError="1"/>
      <sheetData sheetId="35"/>
      <sheetData sheetId="36" refreshError="1"/>
      <sheetData sheetId="37" refreshError="1"/>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50">
          <cell r="A50">
            <v>0</v>
          </cell>
        </row>
      </sheetData>
      <sheetData sheetId="92" refreshError="1"/>
      <sheetData sheetId="93" refreshError="1"/>
      <sheetData sheetId="94" refreshError="1"/>
      <sheetData sheetId="95">
        <row r="126">
          <cell r="M126">
            <v>1392180</v>
          </cell>
        </row>
      </sheetData>
      <sheetData sheetId="96"/>
      <sheetData sheetId="97">
        <row r="5">
          <cell r="O5">
            <v>0.37</v>
          </cell>
          <cell r="P5">
            <v>0.5</v>
          </cell>
          <cell r="Q5">
            <v>0.76</v>
          </cell>
          <cell r="R5">
            <v>70</v>
          </cell>
        </row>
        <row r="6">
          <cell r="O6">
            <v>0.55000000000000004</v>
          </cell>
          <cell r="P6">
            <v>0.75</v>
          </cell>
          <cell r="Q6">
            <v>0.81</v>
          </cell>
          <cell r="R6">
            <v>74</v>
          </cell>
        </row>
        <row r="7">
          <cell r="O7">
            <v>0.75</v>
          </cell>
          <cell r="P7">
            <v>1</v>
          </cell>
          <cell r="Q7">
            <v>0.78</v>
          </cell>
          <cell r="R7">
            <v>77</v>
          </cell>
        </row>
        <row r="8">
          <cell r="O8">
            <v>1.1000000000000001</v>
          </cell>
          <cell r="P8">
            <v>1.5</v>
          </cell>
          <cell r="Q8">
            <v>0.8</v>
          </cell>
          <cell r="R8">
            <v>78</v>
          </cell>
        </row>
        <row r="9">
          <cell r="O9">
            <v>1.5</v>
          </cell>
          <cell r="P9">
            <v>2</v>
          </cell>
          <cell r="Q9">
            <v>0.8</v>
          </cell>
          <cell r="R9">
            <v>80</v>
          </cell>
        </row>
        <row r="10">
          <cell r="O10">
            <v>2.2000000000000002</v>
          </cell>
          <cell r="P10">
            <v>3</v>
          </cell>
          <cell r="Q10">
            <v>0.82</v>
          </cell>
          <cell r="R10">
            <v>82</v>
          </cell>
        </row>
        <row r="11">
          <cell r="O11">
            <v>3.7</v>
          </cell>
          <cell r="P11">
            <v>5</v>
          </cell>
          <cell r="Q11">
            <v>0.83</v>
          </cell>
          <cell r="R11">
            <v>85</v>
          </cell>
        </row>
        <row r="12">
          <cell r="O12">
            <v>5.5</v>
          </cell>
          <cell r="P12">
            <v>7.5</v>
          </cell>
          <cell r="Q12">
            <v>0.86</v>
          </cell>
          <cell r="R12">
            <v>86.5</v>
          </cell>
        </row>
        <row r="13">
          <cell r="O13">
            <v>7.5</v>
          </cell>
          <cell r="P13">
            <v>10</v>
          </cell>
          <cell r="Q13">
            <v>0.87</v>
          </cell>
          <cell r="R13">
            <v>87.5</v>
          </cell>
        </row>
        <row r="14">
          <cell r="O14">
            <v>9.3000000000000007</v>
          </cell>
          <cell r="P14">
            <v>12.5</v>
          </cell>
          <cell r="Q14">
            <v>0.84</v>
          </cell>
          <cell r="R14">
            <v>88.5</v>
          </cell>
        </row>
        <row r="15">
          <cell r="O15">
            <v>11</v>
          </cell>
          <cell r="P15">
            <v>15</v>
          </cell>
          <cell r="Q15">
            <v>0.84</v>
          </cell>
          <cell r="R15">
            <v>89</v>
          </cell>
        </row>
        <row r="16">
          <cell r="O16">
            <v>15</v>
          </cell>
          <cell r="P16">
            <v>20</v>
          </cell>
          <cell r="Q16">
            <v>0.84</v>
          </cell>
          <cell r="R16">
            <v>90.2</v>
          </cell>
        </row>
        <row r="17">
          <cell r="O17">
            <v>18.5</v>
          </cell>
          <cell r="P17">
            <v>25</v>
          </cell>
          <cell r="Q17">
            <v>0.85</v>
          </cell>
          <cell r="R17">
            <v>91.2</v>
          </cell>
        </row>
        <row r="18">
          <cell r="O18">
            <v>22</v>
          </cell>
          <cell r="P18">
            <v>30</v>
          </cell>
          <cell r="Q18">
            <v>0.85</v>
          </cell>
          <cell r="R18">
            <v>91.8</v>
          </cell>
        </row>
        <row r="19">
          <cell r="O19">
            <v>30</v>
          </cell>
          <cell r="P19">
            <v>40</v>
          </cell>
          <cell r="Q19">
            <v>0.88</v>
          </cell>
          <cell r="R19">
            <v>92</v>
          </cell>
        </row>
        <row r="20">
          <cell r="O20">
            <v>37</v>
          </cell>
          <cell r="P20">
            <v>50</v>
          </cell>
          <cell r="Q20">
            <v>0.87</v>
          </cell>
          <cell r="R20">
            <v>93</v>
          </cell>
        </row>
        <row r="21">
          <cell r="O21">
            <v>45</v>
          </cell>
          <cell r="P21">
            <v>60</v>
          </cell>
          <cell r="Q21">
            <v>0.88</v>
          </cell>
          <cell r="R21">
            <v>93.2</v>
          </cell>
        </row>
        <row r="22">
          <cell r="O22">
            <v>55</v>
          </cell>
          <cell r="P22">
            <v>75</v>
          </cell>
          <cell r="Q22">
            <v>0.87</v>
          </cell>
          <cell r="R22">
            <v>93.8</v>
          </cell>
        </row>
        <row r="23">
          <cell r="O23">
            <v>75</v>
          </cell>
          <cell r="P23">
            <v>100</v>
          </cell>
          <cell r="Q23">
            <v>0.86</v>
          </cell>
          <cell r="R23">
            <v>94.2</v>
          </cell>
        </row>
        <row r="24">
          <cell r="O24">
            <v>90</v>
          </cell>
          <cell r="P24">
            <v>120</v>
          </cell>
          <cell r="Q24">
            <v>0.86</v>
          </cell>
          <cell r="R24">
            <v>94.7</v>
          </cell>
        </row>
      </sheetData>
      <sheetData sheetId="98"/>
      <sheetData sheetId="99"/>
      <sheetData sheetId="100"/>
      <sheetData sheetId="101"/>
      <sheetData sheetId="102" refreshError="1"/>
      <sheetData sheetId="103">
        <row r="66">
          <cell r="H66">
            <v>45300</v>
          </cell>
        </row>
      </sheetData>
      <sheetData sheetId="104" refreshError="1"/>
      <sheetData sheetId="105"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e-1"/>
      <sheetName val="Page-2"/>
      <sheetName val="Abstract"/>
      <sheetName val="nc-34 to amarsar"/>
      <sheetName val="SITC cost sheet"/>
      <sheetName val="O&amp;M Esti"/>
      <sheetName val="O&amp;M anne"/>
      <sheetName val=" EFFIciency"/>
      <sheetName val="pipe size annex-1"/>
      <sheetName val="Pipe calculation"/>
      <sheetName val="Sheet1"/>
      <sheetName val="00000000"/>
    </sheetNames>
    <sheetDataSet>
      <sheetData sheetId="0"/>
      <sheetData sheetId="1"/>
      <sheetData sheetId="2"/>
      <sheetData sheetId="3">
        <row r="29">
          <cell r="G29">
            <v>453600</v>
          </cell>
        </row>
        <row r="30">
          <cell r="G30">
            <v>59780</v>
          </cell>
        </row>
        <row r="31">
          <cell r="G31">
            <v>13750</v>
          </cell>
        </row>
        <row r="47">
          <cell r="G47">
            <v>4800</v>
          </cell>
        </row>
      </sheetData>
      <sheetData sheetId="4"/>
      <sheetData sheetId="5"/>
      <sheetData sheetId="6"/>
      <sheetData sheetId="7"/>
      <sheetData sheetId="8"/>
      <sheetData sheetId="9"/>
      <sheetData sheetId="10"/>
      <sheetData sheetId="1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Pg-1"/>
      <sheetName val="Abstract 2"/>
      <sheetName val="Vegadi"/>
      <sheetName val="ONM Est"/>
      <sheetName val="SITC VEGDI"/>
      <sheetName val="Ann. I"/>
      <sheetName val="Wt. Darod"/>
      <sheetName val="Wt. Acharda"/>
      <sheetName val="00000000"/>
      <sheetName val="Ann. II"/>
      <sheetName val="Ann. III"/>
      <sheetName val="Ann. IV"/>
      <sheetName val="CS Lighting"/>
      <sheetName val="Sheet4"/>
      <sheetName val="Sheet1"/>
      <sheetName val="Abstract 1"/>
    </sheetNames>
    <sheetDataSet>
      <sheetData sheetId="0" refreshError="1"/>
      <sheetData sheetId="1" refreshError="1"/>
      <sheetData sheetId="2" refreshError="1">
        <row r="9">
          <cell r="D9" t="str">
            <v>Set</v>
          </cell>
        </row>
        <row r="57">
          <cell r="G57">
            <v>144</v>
          </cell>
        </row>
        <row r="58">
          <cell r="G58">
            <v>2958.4</v>
          </cell>
        </row>
        <row r="70">
          <cell r="G70">
            <v>7003</v>
          </cell>
        </row>
        <row r="71">
          <cell r="G71">
            <v>5652</v>
          </cell>
        </row>
        <row r="72">
          <cell r="G72">
            <v>6108</v>
          </cell>
        </row>
      </sheetData>
      <sheetData sheetId="3" refreshError="1"/>
      <sheetData sheetId="4" refreshError="1">
        <row r="8">
          <cell r="B8" t="str">
            <v>HSCF PUMP MOTOR SETS</v>
          </cell>
        </row>
        <row r="12">
          <cell r="G12">
            <v>2048000</v>
          </cell>
        </row>
        <row r="13">
          <cell r="B13" t="str">
            <v>DRAIN PUMP SET</v>
          </cell>
        </row>
        <row r="15">
          <cell r="G15">
            <v>34000</v>
          </cell>
        </row>
        <row r="16">
          <cell r="B16" t="str">
            <v>LIGHTING ARRANGEMENT</v>
          </cell>
        </row>
        <row r="26">
          <cell r="G26">
            <v>69007</v>
          </cell>
        </row>
        <row r="27">
          <cell r="B27" t="str">
            <v>ALL TYPES OF VALVES</v>
          </cell>
        </row>
        <row r="40">
          <cell r="G40">
            <v>300653.94</v>
          </cell>
        </row>
        <row r="41">
          <cell r="B41" t="str">
            <v>Flow meter</v>
          </cell>
        </row>
        <row r="44">
          <cell r="G44">
            <v>868020.56</v>
          </cell>
        </row>
        <row r="45">
          <cell r="B45" t="str">
            <v>Transformer</v>
          </cell>
        </row>
        <row r="47">
          <cell r="G47">
            <v>392601.33</v>
          </cell>
        </row>
        <row r="48">
          <cell r="B48" t="str">
            <v>Other Accessaries</v>
          </cell>
        </row>
        <row r="79">
          <cell r="G79">
            <v>3075655.12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7"/>
  <sheetViews>
    <sheetView view="pageBreakPreview" zoomScaleSheetLayoutView="100" workbookViewId="0">
      <selection activeCell="H11" sqref="H11"/>
    </sheetView>
  </sheetViews>
  <sheetFormatPr defaultRowHeight="12.75"/>
  <cols>
    <col min="1" max="1" width="9.28515625" style="224" customWidth="1"/>
    <col min="2" max="2" width="66.42578125" style="224" customWidth="1"/>
    <col min="3" max="3" width="15.7109375" style="224" customWidth="1"/>
    <col min="4" max="4" width="16.140625" style="224" customWidth="1"/>
    <col min="5" max="5" width="11.42578125" style="224" customWidth="1"/>
    <col min="6" max="6" width="27" style="224" customWidth="1"/>
    <col min="7" max="7" width="17" style="224" customWidth="1"/>
    <col min="8" max="8" width="16" style="224" customWidth="1"/>
    <col min="9" max="9" width="12.28515625" style="276" customWidth="1"/>
    <col min="10" max="10" width="10.5703125" style="224" customWidth="1"/>
    <col min="11" max="11" width="34" style="224" hidden="1" customWidth="1"/>
    <col min="12" max="12" width="10.7109375" style="224" hidden="1" customWidth="1"/>
    <col min="13" max="13" width="0" style="224" hidden="1" customWidth="1"/>
    <col min="14" max="14" width="4.28515625" style="224" hidden="1" customWidth="1"/>
    <col min="15" max="15" width="0" style="224" hidden="1" customWidth="1"/>
    <col min="16" max="16" width="3.42578125" style="224" customWidth="1"/>
    <col min="17" max="17" width="9.140625" style="224"/>
    <col min="18" max="18" width="10.7109375" style="224" bestFit="1" customWidth="1"/>
    <col min="19" max="20" width="9.140625" style="224"/>
    <col min="21" max="21" width="14.140625" style="224" bestFit="1" customWidth="1"/>
    <col min="22" max="256" width="9.140625" style="224"/>
    <col min="257" max="257" width="9.28515625" style="224" customWidth="1"/>
    <col min="258" max="258" width="64.7109375" style="224" customWidth="1"/>
    <col min="259" max="259" width="13.5703125" style="224" customWidth="1"/>
    <col min="260" max="260" width="14.28515625" style="224" bestFit="1" customWidth="1"/>
    <col min="261" max="261" width="11.42578125" style="224" customWidth="1"/>
    <col min="262" max="262" width="27" style="224" customWidth="1"/>
    <col min="263" max="263" width="17" style="224" customWidth="1"/>
    <col min="264" max="264" width="16" style="224" customWidth="1"/>
    <col min="265" max="265" width="12.28515625" style="224" customWidth="1"/>
    <col min="266" max="266" width="10.5703125" style="224" customWidth="1"/>
    <col min="267" max="271" width="0" style="224" hidden="1" customWidth="1"/>
    <col min="272" max="272" width="3.42578125" style="224" customWidth="1"/>
    <col min="273" max="273" width="9.140625" style="224"/>
    <col min="274" max="274" width="10.7109375" style="224" bestFit="1" customWidth="1"/>
    <col min="275" max="276" width="9.140625" style="224"/>
    <col min="277" max="277" width="14.140625" style="224" bestFit="1" customWidth="1"/>
    <col min="278" max="512" width="9.140625" style="224"/>
    <col min="513" max="513" width="9.28515625" style="224" customWidth="1"/>
    <col min="514" max="514" width="64.7109375" style="224" customWidth="1"/>
    <col min="515" max="515" width="13.5703125" style="224" customWidth="1"/>
    <col min="516" max="516" width="14.28515625" style="224" bestFit="1" customWidth="1"/>
    <col min="517" max="517" width="11.42578125" style="224" customWidth="1"/>
    <col min="518" max="518" width="27" style="224" customWidth="1"/>
    <col min="519" max="519" width="17" style="224" customWidth="1"/>
    <col min="520" max="520" width="16" style="224" customWidth="1"/>
    <col min="521" max="521" width="12.28515625" style="224" customWidth="1"/>
    <col min="522" max="522" width="10.5703125" style="224" customWidth="1"/>
    <col min="523" max="527" width="0" style="224" hidden="1" customWidth="1"/>
    <col min="528" max="528" width="3.42578125" style="224" customWidth="1"/>
    <col min="529" max="529" width="9.140625" style="224"/>
    <col min="530" max="530" width="10.7109375" style="224" bestFit="1" customWidth="1"/>
    <col min="531" max="532" width="9.140625" style="224"/>
    <col min="533" max="533" width="14.140625" style="224" bestFit="1" customWidth="1"/>
    <col min="534" max="768" width="9.140625" style="224"/>
    <col min="769" max="769" width="9.28515625" style="224" customWidth="1"/>
    <col min="770" max="770" width="64.7109375" style="224" customWidth="1"/>
    <col min="771" max="771" width="13.5703125" style="224" customWidth="1"/>
    <col min="772" max="772" width="14.28515625" style="224" bestFit="1" customWidth="1"/>
    <col min="773" max="773" width="11.42578125" style="224" customWidth="1"/>
    <col min="774" max="774" width="27" style="224" customWidth="1"/>
    <col min="775" max="775" width="17" style="224" customWidth="1"/>
    <col min="776" max="776" width="16" style="224" customWidth="1"/>
    <col min="777" max="777" width="12.28515625" style="224" customWidth="1"/>
    <col min="778" max="778" width="10.5703125" style="224" customWidth="1"/>
    <col min="779" max="783" width="0" style="224" hidden="1" customWidth="1"/>
    <col min="784" max="784" width="3.42578125" style="224" customWidth="1"/>
    <col min="785" max="785" width="9.140625" style="224"/>
    <col min="786" max="786" width="10.7109375" style="224" bestFit="1" customWidth="1"/>
    <col min="787" max="788" width="9.140625" style="224"/>
    <col min="789" max="789" width="14.140625" style="224" bestFit="1" customWidth="1"/>
    <col min="790" max="1024" width="9.140625" style="224"/>
    <col min="1025" max="1025" width="9.28515625" style="224" customWidth="1"/>
    <col min="1026" max="1026" width="64.7109375" style="224" customWidth="1"/>
    <col min="1027" max="1027" width="13.5703125" style="224" customWidth="1"/>
    <col min="1028" max="1028" width="14.28515625" style="224" bestFit="1" customWidth="1"/>
    <col min="1029" max="1029" width="11.42578125" style="224" customWidth="1"/>
    <col min="1030" max="1030" width="27" style="224" customWidth="1"/>
    <col min="1031" max="1031" width="17" style="224" customWidth="1"/>
    <col min="1032" max="1032" width="16" style="224" customWidth="1"/>
    <col min="1033" max="1033" width="12.28515625" style="224" customWidth="1"/>
    <col min="1034" max="1034" width="10.5703125" style="224" customWidth="1"/>
    <col min="1035" max="1039" width="0" style="224" hidden="1" customWidth="1"/>
    <col min="1040" max="1040" width="3.42578125" style="224" customWidth="1"/>
    <col min="1041" max="1041" width="9.140625" style="224"/>
    <col min="1042" max="1042" width="10.7109375" style="224" bestFit="1" customWidth="1"/>
    <col min="1043" max="1044" width="9.140625" style="224"/>
    <col min="1045" max="1045" width="14.140625" style="224" bestFit="1" customWidth="1"/>
    <col min="1046" max="1280" width="9.140625" style="224"/>
    <col min="1281" max="1281" width="9.28515625" style="224" customWidth="1"/>
    <col min="1282" max="1282" width="64.7109375" style="224" customWidth="1"/>
    <col min="1283" max="1283" width="13.5703125" style="224" customWidth="1"/>
    <col min="1284" max="1284" width="14.28515625" style="224" bestFit="1" customWidth="1"/>
    <col min="1285" max="1285" width="11.42578125" style="224" customWidth="1"/>
    <col min="1286" max="1286" width="27" style="224" customWidth="1"/>
    <col min="1287" max="1287" width="17" style="224" customWidth="1"/>
    <col min="1288" max="1288" width="16" style="224" customWidth="1"/>
    <col min="1289" max="1289" width="12.28515625" style="224" customWidth="1"/>
    <col min="1290" max="1290" width="10.5703125" style="224" customWidth="1"/>
    <col min="1291" max="1295" width="0" style="224" hidden="1" customWidth="1"/>
    <col min="1296" max="1296" width="3.42578125" style="224" customWidth="1"/>
    <col min="1297" max="1297" width="9.140625" style="224"/>
    <col min="1298" max="1298" width="10.7109375" style="224" bestFit="1" customWidth="1"/>
    <col min="1299" max="1300" width="9.140625" style="224"/>
    <col min="1301" max="1301" width="14.140625" style="224" bestFit="1" customWidth="1"/>
    <col min="1302" max="1536" width="9.140625" style="224"/>
    <col min="1537" max="1537" width="9.28515625" style="224" customWidth="1"/>
    <col min="1538" max="1538" width="64.7109375" style="224" customWidth="1"/>
    <col min="1539" max="1539" width="13.5703125" style="224" customWidth="1"/>
    <col min="1540" max="1540" width="14.28515625" style="224" bestFit="1" customWidth="1"/>
    <col min="1541" max="1541" width="11.42578125" style="224" customWidth="1"/>
    <col min="1542" max="1542" width="27" style="224" customWidth="1"/>
    <col min="1543" max="1543" width="17" style="224" customWidth="1"/>
    <col min="1544" max="1544" width="16" style="224" customWidth="1"/>
    <col min="1545" max="1545" width="12.28515625" style="224" customWidth="1"/>
    <col min="1546" max="1546" width="10.5703125" style="224" customWidth="1"/>
    <col min="1547" max="1551" width="0" style="224" hidden="1" customWidth="1"/>
    <col min="1552" max="1552" width="3.42578125" style="224" customWidth="1"/>
    <col min="1553" max="1553" width="9.140625" style="224"/>
    <col min="1554" max="1554" width="10.7109375" style="224" bestFit="1" customWidth="1"/>
    <col min="1555" max="1556" width="9.140625" style="224"/>
    <col min="1557" max="1557" width="14.140625" style="224" bestFit="1" customWidth="1"/>
    <col min="1558" max="1792" width="9.140625" style="224"/>
    <col min="1793" max="1793" width="9.28515625" style="224" customWidth="1"/>
    <col min="1794" max="1794" width="64.7109375" style="224" customWidth="1"/>
    <col min="1795" max="1795" width="13.5703125" style="224" customWidth="1"/>
    <col min="1796" max="1796" width="14.28515625" style="224" bestFit="1" customWidth="1"/>
    <col min="1797" max="1797" width="11.42578125" style="224" customWidth="1"/>
    <col min="1798" max="1798" width="27" style="224" customWidth="1"/>
    <col min="1799" max="1799" width="17" style="224" customWidth="1"/>
    <col min="1800" max="1800" width="16" style="224" customWidth="1"/>
    <col min="1801" max="1801" width="12.28515625" style="224" customWidth="1"/>
    <col min="1802" max="1802" width="10.5703125" style="224" customWidth="1"/>
    <col min="1803" max="1807" width="0" style="224" hidden="1" customWidth="1"/>
    <col min="1808" max="1808" width="3.42578125" style="224" customWidth="1"/>
    <col min="1809" max="1809" width="9.140625" style="224"/>
    <col min="1810" max="1810" width="10.7109375" style="224" bestFit="1" customWidth="1"/>
    <col min="1811" max="1812" width="9.140625" style="224"/>
    <col min="1813" max="1813" width="14.140625" style="224" bestFit="1" customWidth="1"/>
    <col min="1814" max="2048" width="9.140625" style="224"/>
    <col min="2049" max="2049" width="9.28515625" style="224" customWidth="1"/>
    <col min="2050" max="2050" width="64.7109375" style="224" customWidth="1"/>
    <col min="2051" max="2051" width="13.5703125" style="224" customWidth="1"/>
    <col min="2052" max="2052" width="14.28515625" style="224" bestFit="1" customWidth="1"/>
    <col min="2053" max="2053" width="11.42578125" style="224" customWidth="1"/>
    <col min="2054" max="2054" width="27" style="224" customWidth="1"/>
    <col min="2055" max="2055" width="17" style="224" customWidth="1"/>
    <col min="2056" max="2056" width="16" style="224" customWidth="1"/>
    <col min="2057" max="2057" width="12.28515625" style="224" customWidth="1"/>
    <col min="2058" max="2058" width="10.5703125" style="224" customWidth="1"/>
    <col min="2059" max="2063" width="0" style="224" hidden="1" customWidth="1"/>
    <col min="2064" max="2064" width="3.42578125" style="224" customWidth="1"/>
    <col min="2065" max="2065" width="9.140625" style="224"/>
    <col min="2066" max="2066" width="10.7109375" style="224" bestFit="1" customWidth="1"/>
    <col min="2067" max="2068" width="9.140625" style="224"/>
    <col min="2069" max="2069" width="14.140625" style="224" bestFit="1" customWidth="1"/>
    <col min="2070" max="2304" width="9.140625" style="224"/>
    <col min="2305" max="2305" width="9.28515625" style="224" customWidth="1"/>
    <col min="2306" max="2306" width="64.7109375" style="224" customWidth="1"/>
    <col min="2307" max="2307" width="13.5703125" style="224" customWidth="1"/>
    <col min="2308" max="2308" width="14.28515625" style="224" bestFit="1" customWidth="1"/>
    <col min="2309" max="2309" width="11.42578125" style="224" customWidth="1"/>
    <col min="2310" max="2310" width="27" style="224" customWidth="1"/>
    <col min="2311" max="2311" width="17" style="224" customWidth="1"/>
    <col min="2312" max="2312" width="16" style="224" customWidth="1"/>
    <col min="2313" max="2313" width="12.28515625" style="224" customWidth="1"/>
    <col min="2314" max="2314" width="10.5703125" style="224" customWidth="1"/>
    <col min="2315" max="2319" width="0" style="224" hidden="1" customWidth="1"/>
    <col min="2320" max="2320" width="3.42578125" style="224" customWidth="1"/>
    <col min="2321" max="2321" width="9.140625" style="224"/>
    <col min="2322" max="2322" width="10.7109375" style="224" bestFit="1" customWidth="1"/>
    <col min="2323" max="2324" width="9.140625" style="224"/>
    <col min="2325" max="2325" width="14.140625" style="224" bestFit="1" customWidth="1"/>
    <col min="2326" max="2560" width="9.140625" style="224"/>
    <col min="2561" max="2561" width="9.28515625" style="224" customWidth="1"/>
    <col min="2562" max="2562" width="64.7109375" style="224" customWidth="1"/>
    <col min="2563" max="2563" width="13.5703125" style="224" customWidth="1"/>
    <col min="2564" max="2564" width="14.28515625" style="224" bestFit="1" customWidth="1"/>
    <col min="2565" max="2565" width="11.42578125" style="224" customWidth="1"/>
    <col min="2566" max="2566" width="27" style="224" customWidth="1"/>
    <col min="2567" max="2567" width="17" style="224" customWidth="1"/>
    <col min="2568" max="2568" width="16" style="224" customWidth="1"/>
    <col min="2569" max="2569" width="12.28515625" style="224" customWidth="1"/>
    <col min="2570" max="2570" width="10.5703125" style="224" customWidth="1"/>
    <col min="2571" max="2575" width="0" style="224" hidden="1" customWidth="1"/>
    <col min="2576" max="2576" width="3.42578125" style="224" customWidth="1"/>
    <col min="2577" max="2577" width="9.140625" style="224"/>
    <col min="2578" max="2578" width="10.7109375" style="224" bestFit="1" customWidth="1"/>
    <col min="2579" max="2580" width="9.140625" style="224"/>
    <col min="2581" max="2581" width="14.140625" style="224" bestFit="1" customWidth="1"/>
    <col min="2582" max="2816" width="9.140625" style="224"/>
    <col min="2817" max="2817" width="9.28515625" style="224" customWidth="1"/>
    <col min="2818" max="2818" width="64.7109375" style="224" customWidth="1"/>
    <col min="2819" max="2819" width="13.5703125" style="224" customWidth="1"/>
    <col min="2820" max="2820" width="14.28515625" style="224" bestFit="1" customWidth="1"/>
    <col min="2821" max="2821" width="11.42578125" style="224" customWidth="1"/>
    <col min="2822" max="2822" width="27" style="224" customWidth="1"/>
    <col min="2823" max="2823" width="17" style="224" customWidth="1"/>
    <col min="2824" max="2824" width="16" style="224" customWidth="1"/>
    <col min="2825" max="2825" width="12.28515625" style="224" customWidth="1"/>
    <col min="2826" max="2826" width="10.5703125" style="224" customWidth="1"/>
    <col min="2827" max="2831" width="0" style="224" hidden="1" customWidth="1"/>
    <col min="2832" max="2832" width="3.42578125" style="224" customWidth="1"/>
    <col min="2833" max="2833" width="9.140625" style="224"/>
    <col min="2834" max="2834" width="10.7109375" style="224" bestFit="1" customWidth="1"/>
    <col min="2835" max="2836" width="9.140625" style="224"/>
    <col min="2837" max="2837" width="14.140625" style="224" bestFit="1" customWidth="1"/>
    <col min="2838" max="3072" width="9.140625" style="224"/>
    <col min="3073" max="3073" width="9.28515625" style="224" customWidth="1"/>
    <col min="3074" max="3074" width="64.7109375" style="224" customWidth="1"/>
    <col min="3075" max="3075" width="13.5703125" style="224" customWidth="1"/>
    <col min="3076" max="3076" width="14.28515625" style="224" bestFit="1" customWidth="1"/>
    <col min="3077" max="3077" width="11.42578125" style="224" customWidth="1"/>
    <col min="3078" max="3078" width="27" style="224" customWidth="1"/>
    <col min="3079" max="3079" width="17" style="224" customWidth="1"/>
    <col min="3080" max="3080" width="16" style="224" customWidth="1"/>
    <col min="3081" max="3081" width="12.28515625" style="224" customWidth="1"/>
    <col min="3082" max="3082" width="10.5703125" style="224" customWidth="1"/>
    <col min="3083" max="3087" width="0" style="224" hidden="1" customWidth="1"/>
    <col min="3088" max="3088" width="3.42578125" style="224" customWidth="1"/>
    <col min="3089" max="3089" width="9.140625" style="224"/>
    <col min="3090" max="3090" width="10.7109375" style="224" bestFit="1" customWidth="1"/>
    <col min="3091" max="3092" width="9.140625" style="224"/>
    <col min="3093" max="3093" width="14.140625" style="224" bestFit="1" customWidth="1"/>
    <col min="3094" max="3328" width="9.140625" style="224"/>
    <col min="3329" max="3329" width="9.28515625" style="224" customWidth="1"/>
    <col min="3330" max="3330" width="64.7109375" style="224" customWidth="1"/>
    <col min="3331" max="3331" width="13.5703125" style="224" customWidth="1"/>
    <col min="3332" max="3332" width="14.28515625" style="224" bestFit="1" customWidth="1"/>
    <col min="3333" max="3333" width="11.42578125" style="224" customWidth="1"/>
    <col min="3334" max="3334" width="27" style="224" customWidth="1"/>
    <col min="3335" max="3335" width="17" style="224" customWidth="1"/>
    <col min="3336" max="3336" width="16" style="224" customWidth="1"/>
    <col min="3337" max="3337" width="12.28515625" style="224" customWidth="1"/>
    <col min="3338" max="3338" width="10.5703125" style="224" customWidth="1"/>
    <col min="3339" max="3343" width="0" style="224" hidden="1" customWidth="1"/>
    <col min="3344" max="3344" width="3.42578125" style="224" customWidth="1"/>
    <col min="3345" max="3345" width="9.140625" style="224"/>
    <col min="3346" max="3346" width="10.7109375" style="224" bestFit="1" customWidth="1"/>
    <col min="3347" max="3348" width="9.140625" style="224"/>
    <col min="3349" max="3349" width="14.140625" style="224" bestFit="1" customWidth="1"/>
    <col min="3350" max="3584" width="9.140625" style="224"/>
    <col min="3585" max="3585" width="9.28515625" style="224" customWidth="1"/>
    <col min="3586" max="3586" width="64.7109375" style="224" customWidth="1"/>
    <col min="3587" max="3587" width="13.5703125" style="224" customWidth="1"/>
    <col min="3588" max="3588" width="14.28515625" style="224" bestFit="1" customWidth="1"/>
    <col min="3589" max="3589" width="11.42578125" style="224" customWidth="1"/>
    <col min="3590" max="3590" width="27" style="224" customWidth="1"/>
    <col min="3591" max="3591" width="17" style="224" customWidth="1"/>
    <col min="3592" max="3592" width="16" style="224" customWidth="1"/>
    <col min="3593" max="3593" width="12.28515625" style="224" customWidth="1"/>
    <col min="3594" max="3594" width="10.5703125" style="224" customWidth="1"/>
    <col min="3595" max="3599" width="0" style="224" hidden="1" customWidth="1"/>
    <col min="3600" max="3600" width="3.42578125" style="224" customWidth="1"/>
    <col min="3601" max="3601" width="9.140625" style="224"/>
    <col min="3602" max="3602" width="10.7109375" style="224" bestFit="1" customWidth="1"/>
    <col min="3603" max="3604" width="9.140625" style="224"/>
    <col min="3605" max="3605" width="14.140625" style="224" bestFit="1" customWidth="1"/>
    <col min="3606" max="3840" width="9.140625" style="224"/>
    <col min="3841" max="3841" width="9.28515625" style="224" customWidth="1"/>
    <col min="3842" max="3842" width="64.7109375" style="224" customWidth="1"/>
    <col min="3843" max="3843" width="13.5703125" style="224" customWidth="1"/>
    <col min="3844" max="3844" width="14.28515625" style="224" bestFit="1" customWidth="1"/>
    <col min="3845" max="3845" width="11.42578125" style="224" customWidth="1"/>
    <col min="3846" max="3846" width="27" style="224" customWidth="1"/>
    <col min="3847" max="3847" width="17" style="224" customWidth="1"/>
    <col min="3848" max="3848" width="16" style="224" customWidth="1"/>
    <col min="3849" max="3849" width="12.28515625" style="224" customWidth="1"/>
    <col min="3850" max="3850" width="10.5703125" style="224" customWidth="1"/>
    <col min="3851" max="3855" width="0" style="224" hidden="1" customWidth="1"/>
    <col min="3856" max="3856" width="3.42578125" style="224" customWidth="1"/>
    <col min="3857" max="3857" width="9.140625" style="224"/>
    <col min="3858" max="3858" width="10.7109375" style="224" bestFit="1" customWidth="1"/>
    <col min="3859" max="3860" width="9.140625" style="224"/>
    <col min="3861" max="3861" width="14.140625" style="224" bestFit="1" customWidth="1"/>
    <col min="3862" max="4096" width="9.140625" style="224"/>
    <col min="4097" max="4097" width="9.28515625" style="224" customWidth="1"/>
    <col min="4098" max="4098" width="64.7109375" style="224" customWidth="1"/>
    <col min="4099" max="4099" width="13.5703125" style="224" customWidth="1"/>
    <col min="4100" max="4100" width="14.28515625" style="224" bestFit="1" customWidth="1"/>
    <col min="4101" max="4101" width="11.42578125" style="224" customWidth="1"/>
    <col min="4102" max="4102" width="27" style="224" customWidth="1"/>
    <col min="4103" max="4103" width="17" style="224" customWidth="1"/>
    <col min="4104" max="4104" width="16" style="224" customWidth="1"/>
    <col min="4105" max="4105" width="12.28515625" style="224" customWidth="1"/>
    <col min="4106" max="4106" width="10.5703125" style="224" customWidth="1"/>
    <col min="4107" max="4111" width="0" style="224" hidden="1" customWidth="1"/>
    <col min="4112" max="4112" width="3.42578125" style="224" customWidth="1"/>
    <col min="4113" max="4113" width="9.140625" style="224"/>
    <col min="4114" max="4114" width="10.7109375" style="224" bestFit="1" customWidth="1"/>
    <col min="4115" max="4116" width="9.140625" style="224"/>
    <col min="4117" max="4117" width="14.140625" style="224" bestFit="1" customWidth="1"/>
    <col min="4118" max="4352" width="9.140625" style="224"/>
    <col min="4353" max="4353" width="9.28515625" style="224" customWidth="1"/>
    <col min="4354" max="4354" width="64.7109375" style="224" customWidth="1"/>
    <col min="4355" max="4355" width="13.5703125" style="224" customWidth="1"/>
    <col min="4356" max="4356" width="14.28515625" style="224" bestFit="1" customWidth="1"/>
    <col min="4357" max="4357" width="11.42578125" style="224" customWidth="1"/>
    <col min="4358" max="4358" width="27" style="224" customWidth="1"/>
    <col min="4359" max="4359" width="17" style="224" customWidth="1"/>
    <col min="4360" max="4360" width="16" style="224" customWidth="1"/>
    <col min="4361" max="4361" width="12.28515625" style="224" customWidth="1"/>
    <col min="4362" max="4362" width="10.5703125" style="224" customWidth="1"/>
    <col min="4363" max="4367" width="0" style="224" hidden="1" customWidth="1"/>
    <col min="4368" max="4368" width="3.42578125" style="224" customWidth="1"/>
    <col min="4369" max="4369" width="9.140625" style="224"/>
    <col min="4370" max="4370" width="10.7109375" style="224" bestFit="1" customWidth="1"/>
    <col min="4371" max="4372" width="9.140625" style="224"/>
    <col min="4373" max="4373" width="14.140625" style="224" bestFit="1" customWidth="1"/>
    <col min="4374" max="4608" width="9.140625" style="224"/>
    <col min="4609" max="4609" width="9.28515625" style="224" customWidth="1"/>
    <col min="4610" max="4610" width="64.7109375" style="224" customWidth="1"/>
    <col min="4611" max="4611" width="13.5703125" style="224" customWidth="1"/>
    <col min="4612" max="4612" width="14.28515625" style="224" bestFit="1" customWidth="1"/>
    <col min="4613" max="4613" width="11.42578125" style="224" customWidth="1"/>
    <col min="4614" max="4614" width="27" style="224" customWidth="1"/>
    <col min="4615" max="4615" width="17" style="224" customWidth="1"/>
    <col min="4616" max="4616" width="16" style="224" customWidth="1"/>
    <col min="4617" max="4617" width="12.28515625" style="224" customWidth="1"/>
    <col min="4618" max="4618" width="10.5703125" style="224" customWidth="1"/>
    <col min="4619" max="4623" width="0" style="224" hidden="1" customWidth="1"/>
    <col min="4624" max="4624" width="3.42578125" style="224" customWidth="1"/>
    <col min="4625" max="4625" width="9.140625" style="224"/>
    <col min="4626" max="4626" width="10.7109375" style="224" bestFit="1" customWidth="1"/>
    <col min="4627" max="4628" width="9.140625" style="224"/>
    <col min="4629" max="4629" width="14.140625" style="224" bestFit="1" customWidth="1"/>
    <col min="4630" max="4864" width="9.140625" style="224"/>
    <col min="4865" max="4865" width="9.28515625" style="224" customWidth="1"/>
    <col min="4866" max="4866" width="64.7109375" style="224" customWidth="1"/>
    <col min="4867" max="4867" width="13.5703125" style="224" customWidth="1"/>
    <col min="4868" max="4868" width="14.28515625" style="224" bestFit="1" customWidth="1"/>
    <col min="4869" max="4869" width="11.42578125" style="224" customWidth="1"/>
    <col min="4870" max="4870" width="27" style="224" customWidth="1"/>
    <col min="4871" max="4871" width="17" style="224" customWidth="1"/>
    <col min="4872" max="4872" width="16" style="224" customWidth="1"/>
    <col min="4873" max="4873" width="12.28515625" style="224" customWidth="1"/>
    <col min="4874" max="4874" width="10.5703125" style="224" customWidth="1"/>
    <col min="4875" max="4879" width="0" style="224" hidden="1" customWidth="1"/>
    <col min="4880" max="4880" width="3.42578125" style="224" customWidth="1"/>
    <col min="4881" max="4881" width="9.140625" style="224"/>
    <col min="4882" max="4882" width="10.7109375" style="224" bestFit="1" customWidth="1"/>
    <col min="4883" max="4884" width="9.140625" style="224"/>
    <col min="4885" max="4885" width="14.140625" style="224" bestFit="1" customWidth="1"/>
    <col min="4886" max="5120" width="9.140625" style="224"/>
    <col min="5121" max="5121" width="9.28515625" style="224" customWidth="1"/>
    <col min="5122" max="5122" width="64.7109375" style="224" customWidth="1"/>
    <col min="5123" max="5123" width="13.5703125" style="224" customWidth="1"/>
    <col min="5124" max="5124" width="14.28515625" style="224" bestFit="1" customWidth="1"/>
    <col min="5125" max="5125" width="11.42578125" style="224" customWidth="1"/>
    <col min="5126" max="5126" width="27" style="224" customWidth="1"/>
    <col min="5127" max="5127" width="17" style="224" customWidth="1"/>
    <col min="5128" max="5128" width="16" style="224" customWidth="1"/>
    <col min="5129" max="5129" width="12.28515625" style="224" customWidth="1"/>
    <col min="5130" max="5130" width="10.5703125" style="224" customWidth="1"/>
    <col min="5131" max="5135" width="0" style="224" hidden="1" customWidth="1"/>
    <col min="5136" max="5136" width="3.42578125" style="224" customWidth="1"/>
    <col min="5137" max="5137" width="9.140625" style="224"/>
    <col min="5138" max="5138" width="10.7109375" style="224" bestFit="1" customWidth="1"/>
    <col min="5139" max="5140" width="9.140625" style="224"/>
    <col min="5141" max="5141" width="14.140625" style="224" bestFit="1" customWidth="1"/>
    <col min="5142" max="5376" width="9.140625" style="224"/>
    <col min="5377" max="5377" width="9.28515625" style="224" customWidth="1"/>
    <col min="5378" max="5378" width="64.7109375" style="224" customWidth="1"/>
    <col min="5379" max="5379" width="13.5703125" style="224" customWidth="1"/>
    <col min="5380" max="5380" width="14.28515625" style="224" bestFit="1" customWidth="1"/>
    <col min="5381" max="5381" width="11.42578125" style="224" customWidth="1"/>
    <col min="5382" max="5382" width="27" style="224" customWidth="1"/>
    <col min="5383" max="5383" width="17" style="224" customWidth="1"/>
    <col min="5384" max="5384" width="16" style="224" customWidth="1"/>
    <col min="5385" max="5385" width="12.28515625" style="224" customWidth="1"/>
    <col min="5386" max="5386" width="10.5703125" style="224" customWidth="1"/>
    <col min="5387" max="5391" width="0" style="224" hidden="1" customWidth="1"/>
    <col min="5392" max="5392" width="3.42578125" style="224" customWidth="1"/>
    <col min="5393" max="5393" width="9.140625" style="224"/>
    <col min="5394" max="5394" width="10.7109375" style="224" bestFit="1" customWidth="1"/>
    <col min="5395" max="5396" width="9.140625" style="224"/>
    <col min="5397" max="5397" width="14.140625" style="224" bestFit="1" customWidth="1"/>
    <col min="5398" max="5632" width="9.140625" style="224"/>
    <col min="5633" max="5633" width="9.28515625" style="224" customWidth="1"/>
    <col min="5634" max="5634" width="64.7109375" style="224" customWidth="1"/>
    <col min="5635" max="5635" width="13.5703125" style="224" customWidth="1"/>
    <col min="5636" max="5636" width="14.28515625" style="224" bestFit="1" customWidth="1"/>
    <col min="5637" max="5637" width="11.42578125" style="224" customWidth="1"/>
    <col min="5638" max="5638" width="27" style="224" customWidth="1"/>
    <col min="5639" max="5639" width="17" style="224" customWidth="1"/>
    <col min="5640" max="5640" width="16" style="224" customWidth="1"/>
    <col min="5641" max="5641" width="12.28515625" style="224" customWidth="1"/>
    <col min="5642" max="5642" width="10.5703125" style="224" customWidth="1"/>
    <col min="5643" max="5647" width="0" style="224" hidden="1" customWidth="1"/>
    <col min="5648" max="5648" width="3.42578125" style="224" customWidth="1"/>
    <col min="5649" max="5649" width="9.140625" style="224"/>
    <col min="5650" max="5650" width="10.7109375" style="224" bestFit="1" customWidth="1"/>
    <col min="5651" max="5652" width="9.140625" style="224"/>
    <col min="5653" max="5653" width="14.140625" style="224" bestFit="1" customWidth="1"/>
    <col min="5654" max="5888" width="9.140625" style="224"/>
    <col min="5889" max="5889" width="9.28515625" style="224" customWidth="1"/>
    <col min="5890" max="5890" width="64.7109375" style="224" customWidth="1"/>
    <col min="5891" max="5891" width="13.5703125" style="224" customWidth="1"/>
    <col min="5892" max="5892" width="14.28515625" style="224" bestFit="1" customWidth="1"/>
    <col min="5893" max="5893" width="11.42578125" style="224" customWidth="1"/>
    <col min="5894" max="5894" width="27" style="224" customWidth="1"/>
    <col min="5895" max="5895" width="17" style="224" customWidth="1"/>
    <col min="5896" max="5896" width="16" style="224" customWidth="1"/>
    <col min="5897" max="5897" width="12.28515625" style="224" customWidth="1"/>
    <col min="5898" max="5898" width="10.5703125" style="224" customWidth="1"/>
    <col min="5899" max="5903" width="0" style="224" hidden="1" customWidth="1"/>
    <col min="5904" max="5904" width="3.42578125" style="224" customWidth="1"/>
    <col min="5905" max="5905" width="9.140625" style="224"/>
    <col min="5906" max="5906" width="10.7109375" style="224" bestFit="1" customWidth="1"/>
    <col min="5907" max="5908" width="9.140625" style="224"/>
    <col min="5909" max="5909" width="14.140625" style="224" bestFit="1" customWidth="1"/>
    <col min="5910" max="6144" width="9.140625" style="224"/>
    <col min="6145" max="6145" width="9.28515625" style="224" customWidth="1"/>
    <col min="6146" max="6146" width="64.7109375" style="224" customWidth="1"/>
    <col min="6147" max="6147" width="13.5703125" style="224" customWidth="1"/>
    <col min="6148" max="6148" width="14.28515625" style="224" bestFit="1" customWidth="1"/>
    <col min="6149" max="6149" width="11.42578125" style="224" customWidth="1"/>
    <col min="6150" max="6150" width="27" style="224" customWidth="1"/>
    <col min="6151" max="6151" width="17" style="224" customWidth="1"/>
    <col min="6152" max="6152" width="16" style="224" customWidth="1"/>
    <col min="6153" max="6153" width="12.28515625" style="224" customWidth="1"/>
    <col min="6154" max="6154" width="10.5703125" style="224" customWidth="1"/>
    <col min="6155" max="6159" width="0" style="224" hidden="1" customWidth="1"/>
    <col min="6160" max="6160" width="3.42578125" style="224" customWidth="1"/>
    <col min="6161" max="6161" width="9.140625" style="224"/>
    <col min="6162" max="6162" width="10.7109375" style="224" bestFit="1" customWidth="1"/>
    <col min="6163" max="6164" width="9.140625" style="224"/>
    <col min="6165" max="6165" width="14.140625" style="224" bestFit="1" customWidth="1"/>
    <col min="6166" max="6400" width="9.140625" style="224"/>
    <col min="6401" max="6401" width="9.28515625" style="224" customWidth="1"/>
    <col min="6402" max="6402" width="64.7109375" style="224" customWidth="1"/>
    <col min="6403" max="6403" width="13.5703125" style="224" customWidth="1"/>
    <col min="6404" max="6404" width="14.28515625" style="224" bestFit="1" customWidth="1"/>
    <col min="6405" max="6405" width="11.42578125" style="224" customWidth="1"/>
    <col min="6406" max="6406" width="27" style="224" customWidth="1"/>
    <col min="6407" max="6407" width="17" style="224" customWidth="1"/>
    <col min="6408" max="6408" width="16" style="224" customWidth="1"/>
    <col min="6409" max="6409" width="12.28515625" style="224" customWidth="1"/>
    <col min="6410" max="6410" width="10.5703125" style="224" customWidth="1"/>
    <col min="6411" max="6415" width="0" style="224" hidden="1" customWidth="1"/>
    <col min="6416" max="6416" width="3.42578125" style="224" customWidth="1"/>
    <col min="6417" max="6417" width="9.140625" style="224"/>
    <col min="6418" max="6418" width="10.7109375" style="224" bestFit="1" customWidth="1"/>
    <col min="6419" max="6420" width="9.140625" style="224"/>
    <col min="6421" max="6421" width="14.140625" style="224" bestFit="1" customWidth="1"/>
    <col min="6422" max="6656" width="9.140625" style="224"/>
    <col min="6657" max="6657" width="9.28515625" style="224" customWidth="1"/>
    <col min="6658" max="6658" width="64.7109375" style="224" customWidth="1"/>
    <col min="6659" max="6659" width="13.5703125" style="224" customWidth="1"/>
    <col min="6660" max="6660" width="14.28515625" style="224" bestFit="1" customWidth="1"/>
    <col min="6661" max="6661" width="11.42578125" style="224" customWidth="1"/>
    <col min="6662" max="6662" width="27" style="224" customWidth="1"/>
    <col min="6663" max="6663" width="17" style="224" customWidth="1"/>
    <col min="6664" max="6664" width="16" style="224" customWidth="1"/>
    <col min="6665" max="6665" width="12.28515625" style="224" customWidth="1"/>
    <col min="6666" max="6666" width="10.5703125" style="224" customWidth="1"/>
    <col min="6667" max="6671" width="0" style="224" hidden="1" customWidth="1"/>
    <col min="6672" max="6672" width="3.42578125" style="224" customWidth="1"/>
    <col min="6673" max="6673" width="9.140625" style="224"/>
    <col min="6674" max="6674" width="10.7109375" style="224" bestFit="1" customWidth="1"/>
    <col min="6675" max="6676" width="9.140625" style="224"/>
    <col min="6677" max="6677" width="14.140625" style="224" bestFit="1" customWidth="1"/>
    <col min="6678" max="6912" width="9.140625" style="224"/>
    <col min="6913" max="6913" width="9.28515625" style="224" customWidth="1"/>
    <col min="6914" max="6914" width="64.7109375" style="224" customWidth="1"/>
    <col min="6915" max="6915" width="13.5703125" style="224" customWidth="1"/>
    <col min="6916" max="6916" width="14.28515625" style="224" bestFit="1" customWidth="1"/>
    <col min="6917" max="6917" width="11.42578125" style="224" customWidth="1"/>
    <col min="6918" max="6918" width="27" style="224" customWidth="1"/>
    <col min="6919" max="6919" width="17" style="224" customWidth="1"/>
    <col min="6920" max="6920" width="16" style="224" customWidth="1"/>
    <col min="6921" max="6921" width="12.28515625" style="224" customWidth="1"/>
    <col min="6922" max="6922" width="10.5703125" style="224" customWidth="1"/>
    <col min="6923" max="6927" width="0" style="224" hidden="1" customWidth="1"/>
    <col min="6928" max="6928" width="3.42578125" style="224" customWidth="1"/>
    <col min="6929" max="6929" width="9.140625" style="224"/>
    <col min="6930" max="6930" width="10.7109375" style="224" bestFit="1" customWidth="1"/>
    <col min="6931" max="6932" width="9.140625" style="224"/>
    <col min="6933" max="6933" width="14.140625" style="224" bestFit="1" customWidth="1"/>
    <col min="6934" max="7168" width="9.140625" style="224"/>
    <col min="7169" max="7169" width="9.28515625" style="224" customWidth="1"/>
    <col min="7170" max="7170" width="64.7109375" style="224" customWidth="1"/>
    <col min="7171" max="7171" width="13.5703125" style="224" customWidth="1"/>
    <col min="7172" max="7172" width="14.28515625" style="224" bestFit="1" customWidth="1"/>
    <col min="7173" max="7173" width="11.42578125" style="224" customWidth="1"/>
    <col min="7174" max="7174" width="27" style="224" customWidth="1"/>
    <col min="7175" max="7175" width="17" style="224" customWidth="1"/>
    <col min="7176" max="7176" width="16" style="224" customWidth="1"/>
    <col min="7177" max="7177" width="12.28515625" style="224" customWidth="1"/>
    <col min="7178" max="7178" width="10.5703125" style="224" customWidth="1"/>
    <col min="7179" max="7183" width="0" style="224" hidden="1" customWidth="1"/>
    <col min="7184" max="7184" width="3.42578125" style="224" customWidth="1"/>
    <col min="7185" max="7185" width="9.140625" style="224"/>
    <col min="7186" max="7186" width="10.7109375" style="224" bestFit="1" customWidth="1"/>
    <col min="7187" max="7188" width="9.140625" style="224"/>
    <col min="7189" max="7189" width="14.140625" style="224" bestFit="1" customWidth="1"/>
    <col min="7190" max="7424" width="9.140625" style="224"/>
    <col min="7425" max="7425" width="9.28515625" style="224" customWidth="1"/>
    <col min="7426" max="7426" width="64.7109375" style="224" customWidth="1"/>
    <col min="7427" max="7427" width="13.5703125" style="224" customWidth="1"/>
    <col min="7428" max="7428" width="14.28515625" style="224" bestFit="1" customWidth="1"/>
    <col min="7429" max="7429" width="11.42578125" style="224" customWidth="1"/>
    <col min="7430" max="7430" width="27" style="224" customWidth="1"/>
    <col min="7431" max="7431" width="17" style="224" customWidth="1"/>
    <col min="7432" max="7432" width="16" style="224" customWidth="1"/>
    <col min="7433" max="7433" width="12.28515625" style="224" customWidth="1"/>
    <col min="7434" max="7434" width="10.5703125" style="224" customWidth="1"/>
    <col min="7435" max="7439" width="0" style="224" hidden="1" customWidth="1"/>
    <col min="7440" max="7440" width="3.42578125" style="224" customWidth="1"/>
    <col min="7441" max="7441" width="9.140625" style="224"/>
    <col min="7442" max="7442" width="10.7109375" style="224" bestFit="1" customWidth="1"/>
    <col min="7443" max="7444" width="9.140625" style="224"/>
    <col min="7445" max="7445" width="14.140625" style="224" bestFit="1" customWidth="1"/>
    <col min="7446" max="7680" width="9.140625" style="224"/>
    <col min="7681" max="7681" width="9.28515625" style="224" customWidth="1"/>
    <col min="7682" max="7682" width="64.7109375" style="224" customWidth="1"/>
    <col min="7683" max="7683" width="13.5703125" style="224" customWidth="1"/>
    <col min="7684" max="7684" width="14.28515625" style="224" bestFit="1" customWidth="1"/>
    <col min="7685" max="7685" width="11.42578125" style="224" customWidth="1"/>
    <col min="7686" max="7686" width="27" style="224" customWidth="1"/>
    <col min="7687" max="7687" width="17" style="224" customWidth="1"/>
    <col min="7688" max="7688" width="16" style="224" customWidth="1"/>
    <col min="7689" max="7689" width="12.28515625" style="224" customWidth="1"/>
    <col min="7690" max="7690" width="10.5703125" style="224" customWidth="1"/>
    <col min="7691" max="7695" width="0" style="224" hidden="1" customWidth="1"/>
    <col min="7696" max="7696" width="3.42578125" style="224" customWidth="1"/>
    <col min="7697" max="7697" width="9.140625" style="224"/>
    <col min="7698" max="7698" width="10.7109375" style="224" bestFit="1" customWidth="1"/>
    <col min="7699" max="7700" width="9.140625" style="224"/>
    <col min="7701" max="7701" width="14.140625" style="224" bestFit="1" customWidth="1"/>
    <col min="7702" max="7936" width="9.140625" style="224"/>
    <col min="7937" max="7937" width="9.28515625" style="224" customWidth="1"/>
    <col min="7938" max="7938" width="64.7109375" style="224" customWidth="1"/>
    <col min="7939" max="7939" width="13.5703125" style="224" customWidth="1"/>
    <col min="7940" max="7940" width="14.28515625" style="224" bestFit="1" customWidth="1"/>
    <col min="7941" max="7941" width="11.42578125" style="224" customWidth="1"/>
    <col min="7942" max="7942" width="27" style="224" customWidth="1"/>
    <col min="7943" max="7943" width="17" style="224" customWidth="1"/>
    <col min="7944" max="7944" width="16" style="224" customWidth="1"/>
    <col min="7945" max="7945" width="12.28515625" style="224" customWidth="1"/>
    <col min="7946" max="7946" width="10.5703125" style="224" customWidth="1"/>
    <col min="7947" max="7951" width="0" style="224" hidden="1" customWidth="1"/>
    <col min="7952" max="7952" width="3.42578125" style="224" customWidth="1"/>
    <col min="7953" max="7953" width="9.140625" style="224"/>
    <col min="7954" max="7954" width="10.7109375" style="224" bestFit="1" customWidth="1"/>
    <col min="7955" max="7956" width="9.140625" style="224"/>
    <col min="7957" max="7957" width="14.140625" style="224" bestFit="1" customWidth="1"/>
    <col min="7958" max="8192" width="9.140625" style="224"/>
    <col min="8193" max="8193" width="9.28515625" style="224" customWidth="1"/>
    <col min="8194" max="8194" width="64.7109375" style="224" customWidth="1"/>
    <col min="8195" max="8195" width="13.5703125" style="224" customWidth="1"/>
    <col min="8196" max="8196" width="14.28515625" style="224" bestFit="1" customWidth="1"/>
    <col min="8197" max="8197" width="11.42578125" style="224" customWidth="1"/>
    <col min="8198" max="8198" width="27" style="224" customWidth="1"/>
    <col min="8199" max="8199" width="17" style="224" customWidth="1"/>
    <col min="8200" max="8200" width="16" style="224" customWidth="1"/>
    <col min="8201" max="8201" width="12.28515625" style="224" customWidth="1"/>
    <col min="8202" max="8202" width="10.5703125" style="224" customWidth="1"/>
    <col min="8203" max="8207" width="0" style="224" hidden="1" customWidth="1"/>
    <col min="8208" max="8208" width="3.42578125" style="224" customWidth="1"/>
    <col min="8209" max="8209" width="9.140625" style="224"/>
    <col min="8210" max="8210" width="10.7109375" style="224" bestFit="1" customWidth="1"/>
    <col min="8211" max="8212" width="9.140625" style="224"/>
    <col min="8213" max="8213" width="14.140625" style="224" bestFit="1" customWidth="1"/>
    <col min="8214" max="8448" width="9.140625" style="224"/>
    <col min="8449" max="8449" width="9.28515625" style="224" customWidth="1"/>
    <col min="8450" max="8450" width="64.7109375" style="224" customWidth="1"/>
    <col min="8451" max="8451" width="13.5703125" style="224" customWidth="1"/>
    <col min="8452" max="8452" width="14.28515625" style="224" bestFit="1" customWidth="1"/>
    <col min="8453" max="8453" width="11.42578125" style="224" customWidth="1"/>
    <col min="8454" max="8454" width="27" style="224" customWidth="1"/>
    <col min="8455" max="8455" width="17" style="224" customWidth="1"/>
    <col min="8456" max="8456" width="16" style="224" customWidth="1"/>
    <col min="8457" max="8457" width="12.28515625" style="224" customWidth="1"/>
    <col min="8458" max="8458" width="10.5703125" style="224" customWidth="1"/>
    <col min="8459" max="8463" width="0" style="224" hidden="1" customWidth="1"/>
    <col min="8464" max="8464" width="3.42578125" style="224" customWidth="1"/>
    <col min="8465" max="8465" width="9.140625" style="224"/>
    <col min="8466" max="8466" width="10.7109375" style="224" bestFit="1" customWidth="1"/>
    <col min="8467" max="8468" width="9.140625" style="224"/>
    <col min="8469" max="8469" width="14.140625" style="224" bestFit="1" customWidth="1"/>
    <col min="8470" max="8704" width="9.140625" style="224"/>
    <col min="8705" max="8705" width="9.28515625" style="224" customWidth="1"/>
    <col min="8706" max="8706" width="64.7109375" style="224" customWidth="1"/>
    <col min="8707" max="8707" width="13.5703125" style="224" customWidth="1"/>
    <col min="8708" max="8708" width="14.28515625" style="224" bestFit="1" customWidth="1"/>
    <col min="8709" max="8709" width="11.42578125" style="224" customWidth="1"/>
    <col min="8710" max="8710" width="27" style="224" customWidth="1"/>
    <col min="8711" max="8711" width="17" style="224" customWidth="1"/>
    <col min="8712" max="8712" width="16" style="224" customWidth="1"/>
    <col min="8713" max="8713" width="12.28515625" style="224" customWidth="1"/>
    <col min="8714" max="8714" width="10.5703125" style="224" customWidth="1"/>
    <col min="8715" max="8719" width="0" style="224" hidden="1" customWidth="1"/>
    <col min="8720" max="8720" width="3.42578125" style="224" customWidth="1"/>
    <col min="8721" max="8721" width="9.140625" style="224"/>
    <col min="8722" max="8722" width="10.7109375" style="224" bestFit="1" customWidth="1"/>
    <col min="8723" max="8724" width="9.140625" style="224"/>
    <col min="8725" max="8725" width="14.140625" style="224" bestFit="1" customWidth="1"/>
    <col min="8726" max="8960" width="9.140625" style="224"/>
    <col min="8961" max="8961" width="9.28515625" style="224" customWidth="1"/>
    <col min="8962" max="8962" width="64.7109375" style="224" customWidth="1"/>
    <col min="8963" max="8963" width="13.5703125" style="224" customWidth="1"/>
    <col min="8964" max="8964" width="14.28515625" style="224" bestFit="1" customWidth="1"/>
    <col min="8965" max="8965" width="11.42578125" style="224" customWidth="1"/>
    <col min="8966" max="8966" width="27" style="224" customWidth="1"/>
    <col min="8967" max="8967" width="17" style="224" customWidth="1"/>
    <col min="8968" max="8968" width="16" style="224" customWidth="1"/>
    <col min="8969" max="8969" width="12.28515625" style="224" customWidth="1"/>
    <col min="8970" max="8970" width="10.5703125" style="224" customWidth="1"/>
    <col min="8971" max="8975" width="0" style="224" hidden="1" customWidth="1"/>
    <col min="8976" max="8976" width="3.42578125" style="224" customWidth="1"/>
    <col min="8977" max="8977" width="9.140625" style="224"/>
    <col min="8978" max="8978" width="10.7109375" style="224" bestFit="1" customWidth="1"/>
    <col min="8979" max="8980" width="9.140625" style="224"/>
    <col min="8981" max="8981" width="14.140625" style="224" bestFit="1" customWidth="1"/>
    <col min="8982" max="9216" width="9.140625" style="224"/>
    <col min="9217" max="9217" width="9.28515625" style="224" customWidth="1"/>
    <col min="9218" max="9218" width="64.7109375" style="224" customWidth="1"/>
    <col min="9219" max="9219" width="13.5703125" style="224" customWidth="1"/>
    <col min="9220" max="9220" width="14.28515625" style="224" bestFit="1" customWidth="1"/>
    <col min="9221" max="9221" width="11.42578125" style="224" customWidth="1"/>
    <col min="9222" max="9222" width="27" style="224" customWidth="1"/>
    <col min="9223" max="9223" width="17" style="224" customWidth="1"/>
    <col min="9224" max="9224" width="16" style="224" customWidth="1"/>
    <col min="9225" max="9225" width="12.28515625" style="224" customWidth="1"/>
    <col min="9226" max="9226" width="10.5703125" style="224" customWidth="1"/>
    <col min="9227" max="9231" width="0" style="224" hidden="1" customWidth="1"/>
    <col min="9232" max="9232" width="3.42578125" style="224" customWidth="1"/>
    <col min="9233" max="9233" width="9.140625" style="224"/>
    <col min="9234" max="9234" width="10.7109375" style="224" bestFit="1" customWidth="1"/>
    <col min="9235" max="9236" width="9.140625" style="224"/>
    <col min="9237" max="9237" width="14.140625" style="224" bestFit="1" customWidth="1"/>
    <col min="9238" max="9472" width="9.140625" style="224"/>
    <col min="9473" max="9473" width="9.28515625" style="224" customWidth="1"/>
    <col min="9474" max="9474" width="64.7109375" style="224" customWidth="1"/>
    <col min="9475" max="9475" width="13.5703125" style="224" customWidth="1"/>
    <col min="9476" max="9476" width="14.28515625" style="224" bestFit="1" customWidth="1"/>
    <col min="9477" max="9477" width="11.42578125" style="224" customWidth="1"/>
    <col min="9478" max="9478" width="27" style="224" customWidth="1"/>
    <col min="9479" max="9479" width="17" style="224" customWidth="1"/>
    <col min="9480" max="9480" width="16" style="224" customWidth="1"/>
    <col min="9481" max="9481" width="12.28515625" style="224" customWidth="1"/>
    <col min="9482" max="9482" width="10.5703125" style="224" customWidth="1"/>
    <col min="9483" max="9487" width="0" style="224" hidden="1" customWidth="1"/>
    <col min="9488" max="9488" width="3.42578125" style="224" customWidth="1"/>
    <col min="9489" max="9489" width="9.140625" style="224"/>
    <col min="9490" max="9490" width="10.7109375" style="224" bestFit="1" customWidth="1"/>
    <col min="9491" max="9492" width="9.140625" style="224"/>
    <col min="9493" max="9493" width="14.140625" style="224" bestFit="1" customWidth="1"/>
    <col min="9494" max="9728" width="9.140625" style="224"/>
    <col min="9729" max="9729" width="9.28515625" style="224" customWidth="1"/>
    <col min="9730" max="9730" width="64.7109375" style="224" customWidth="1"/>
    <col min="9731" max="9731" width="13.5703125" style="224" customWidth="1"/>
    <col min="9732" max="9732" width="14.28515625" style="224" bestFit="1" customWidth="1"/>
    <col min="9733" max="9733" width="11.42578125" style="224" customWidth="1"/>
    <col min="9734" max="9734" width="27" style="224" customWidth="1"/>
    <col min="9735" max="9735" width="17" style="224" customWidth="1"/>
    <col min="9736" max="9736" width="16" style="224" customWidth="1"/>
    <col min="9737" max="9737" width="12.28515625" style="224" customWidth="1"/>
    <col min="9738" max="9738" width="10.5703125" style="224" customWidth="1"/>
    <col min="9739" max="9743" width="0" style="224" hidden="1" customWidth="1"/>
    <col min="9744" max="9744" width="3.42578125" style="224" customWidth="1"/>
    <col min="9745" max="9745" width="9.140625" style="224"/>
    <col min="9746" max="9746" width="10.7109375" style="224" bestFit="1" customWidth="1"/>
    <col min="9747" max="9748" width="9.140625" style="224"/>
    <col min="9749" max="9749" width="14.140625" style="224" bestFit="1" customWidth="1"/>
    <col min="9750" max="9984" width="9.140625" style="224"/>
    <col min="9985" max="9985" width="9.28515625" style="224" customWidth="1"/>
    <col min="9986" max="9986" width="64.7109375" style="224" customWidth="1"/>
    <col min="9987" max="9987" width="13.5703125" style="224" customWidth="1"/>
    <col min="9988" max="9988" width="14.28515625" style="224" bestFit="1" customWidth="1"/>
    <col min="9989" max="9989" width="11.42578125" style="224" customWidth="1"/>
    <col min="9990" max="9990" width="27" style="224" customWidth="1"/>
    <col min="9991" max="9991" width="17" style="224" customWidth="1"/>
    <col min="9992" max="9992" width="16" style="224" customWidth="1"/>
    <col min="9993" max="9993" width="12.28515625" style="224" customWidth="1"/>
    <col min="9994" max="9994" width="10.5703125" style="224" customWidth="1"/>
    <col min="9995" max="9999" width="0" style="224" hidden="1" customWidth="1"/>
    <col min="10000" max="10000" width="3.42578125" style="224" customWidth="1"/>
    <col min="10001" max="10001" width="9.140625" style="224"/>
    <col min="10002" max="10002" width="10.7109375" style="224" bestFit="1" customWidth="1"/>
    <col min="10003" max="10004" width="9.140625" style="224"/>
    <col min="10005" max="10005" width="14.140625" style="224" bestFit="1" customWidth="1"/>
    <col min="10006" max="10240" width="9.140625" style="224"/>
    <col min="10241" max="10241" width="9.28515625" style="224" customWidth="1"/>
    <col min="10242" max="10242" width="64.7109375" style="224" customWidth="1"/>
    <col min="10243" max="10243" width="13.5703125" style="224" customWidth="1"/>
    <col min="10244" max="10244" width="14.28515625" style="224" bestFit="1" customWidth="1"/>
    <col min="10245" max="10245" width="11.42578125" style="224" customWidth="1"/>
    <col min="10246" max="10246" width="27" style="224" customWidth="1"/>
    <col min="10247" max="10247" width="17" style="224" customWidth="1"/>
    <col min="10248" max="10248" width="16" style="224" customWidth="1"/>
    <col min="10249" max="10249" width="12.28515625" style="224" customWidth="1"/>
    <col min="10250" max="10250" width="10.5703125" style="224" customWidth="1"/>
    <col min="10251" max="10255" width="0" style="224" hidden="1" customWidth="1"/>
    <col min="10256" max="10256" width="3.42578125" style="224" customWidth="1"/>
    <col min="10257" max="10257" width="9.140625" style="224"/>
    <col min="10258" max="10258" width="10.7109375" style="224" bestFit="1" customWidth="1"/>
    <col min="10259" max="10260" width="9.140625" style="224"/>
    <col min="10261" max="10261" width="14.140625" style="224" bestFit="1" customWidth="1"/>
    <col min="10262" max="10496" width="9.140625" style="224"/>
    <col min="10497" max="10497" width="9.28515625" style="224" customWidth="1"/>
    <col min="10498" max="10498" width="64.7109375" style="224" customWidth="1"/>
    <col min="10499" max="10499" width="13.5703125" style="224" customWidth="1"/>
    <col min="10500" max="10500" width="14.28515625" style="224" bestFit="1" customWidth="1"/>
    <col min="10501" max="10501" width="11.42578125" style="224" customWidth="1"/>
    <col min="10502" max="10502" width="27" style="224" customWidth="1"/>
    <col min="10503" max="10503" width="17" style="224" customWidth="1"/>
    <col min="10504" max="10504" width="16" style="224" customWidth="1"/>
    <col min="10505" max="10505" width="12.28515625" style="224" customWidth="1"/>
    <col min="10506" max="10506" width="10.5703125" style="224" customWidth="1"/>
    <col min="10507" max="10511" width="0" style="224" hidden="1" customWidth="1"/>
    <col min="10512" max="10512" width="3.42578125" style="224" customWidth="1"/>
    <col min="10513" max="10513" width="9.140625" style="224"/>
    <col min="10514" max="10514" width="10.7109375" style="224" bestFit="1" customWidth="1"/>
    <col min="10515" max="10516" width="9.140625" style="224"/>
    <col min="10517" max="10517" width="14.140625" style="224" bestFit="1" customWidth="1"/>
    <col min="10518" max="10752" width="9.140625" style="224"/>
    <col min="10753" max="10753" width="9.28515625" style="224" customWidth="1"/>
    <col min="10754" max="10754" width="64.7109375" style="224" customWidth="1"/>
    <col min="10755" max="10755" width="13.5703125" style="224" customWidth="1"/>
    <col min="10756" max="10756" width="14.28515625" style="224" bestFit="1" customWidth="1"/>
    <col min="10757" max="10757" width="11.42578125" style="224" customWidth="1"/>
    <col min="10758" max="10758" width="27" style="224" customWidth="1"/>
    <col min="10759" max="10759" width="17" style="224" customWidth="1"/>
    <col min="10760" max="10760" width="16" style="224" customWidth="1"/>
    <col min="10761" max="10761" width="12.28515625" style="224" customWidth="1"/>
    <col min="10762" max="10762" width="10.5703125" style="224" customWidth="1"/>
    <col min="10763" max="10767" width="0" style="224" hidden="1" customWidth="1"/>
    <col min="10768" max="10768" width="3.42578125" style="224" customWidth="1"/>
    <col min="10769" max="10769" width="9.140625" style="224"/>
    <col min="10770" max="10770" width="10.7109375" style="224" bestFit="1" customWidth="1"/>
    <col min="10771" max="10772" width="9.140625" style="224"/>
    <col min="10773" max="10773" width="14.140625" style="224" bestFit="1" customWidth="1"/>
    <col min="10774" max="11008" width="9.140625" style="224"/>
    <col min="11009" max="11009" width="9.28515625" style="224" customWidth="1"/>
    <col min="11010" max="11010" width="64.7109375" style="224" customWidth="1"/>
    <col min="11011" max="11011" width="13.5703125" style="224" customWidth="1"/>
    <col min="11012" max="11012" width="14.28515625" style="224" bestFit="1" customWidth="1"/>
    <col min="11013" max="11013" width="11.42578125" style="224" customWidth="1"/>
    <col min="11014" max="11014" width="27" style="224" customWidth="1"/>
    <col min="11015" max="11015" width="17" style="224" customWidth="1"/>
    <col min="11016" max="11016" width="16" style="224" customWidth="1"/>
    <col min="11017" max="11017" width="12.28515625" style="224" customWidth="1"/>
    <col min="11018" max="11018" width="10.5703125" style="224" customWidth="1"/>
    <col min="11019" max="11023" width="0" style="224" hidden="1" customWidth="1"/>
    <col min="11024" max="11024" width="3.42578125" style="224" customWidth="1"/>
    <col min="11025" max="11025" width="9.140625" style="224"/>
    <col min="11026" max="11026" width="10.7109375" style="224" bestFit="1" customWidth="1"/>
    <col min="11027" max="11028" width="9.140625" style="224"/>
    <col min="11029" max="11029" width="14.140625" style="224" bestFit="1" customWidth="1"/>
    <col min="11030" max="11264" width="9.140625" style="224"/>
    <col min="11265" max="11265" width="9.28515625" style="224" customWidth="1"/>
    <col min="11266" max="11266" width="64.7109375" style="224" customWidth="1"/>
    <col min="11267" max="11267" width="13.5703125" style="224" customWidth="1"/>
    <col min="11268" max="11268" width="14.28515625" style="224" bestFit="1" customWidth="1"/>
    <col min="11269" max="11269" width="11.42578125" style="224" customWidth="1"/>
    <col min="11270" max="11270" width="27" style="224" customWidth="1"/>
    <col min="11271" max="11271" width="17" style="224" customWidth="1"/>
    <col min="11272" max="11272" width="16" style="224" customWidth="1"/>
    <col min="11273" max="11273" width="12.28515625" style="224" customWidth="1"/>
    <col min="11274" max="11274" width="10.5703125" style="224" customWidth="1"/>
    <col min="11275" max="11279" width="0" style="224" hidden="1" customWidth="1"/>
    <col min="11280" max="11280" width="3.42578125" style="224" customWidth="1"/>
    <col min="11281" max="11281" width="9.140625" style="224"/>
    <col min="11282" max="11282" width="10.7109375" style="224" bestFit="1" customWidth="1"/>
    <col min="11283" max="11284" width="9.140625" style="224"/>
    <col min="11285" max="11285" width="14.140625" style="224" bestFit="1" customWidth="1"/>
    <col min="11286" max="11520" width="9.140625" style="224"/>
    <col min="11521" max="11521" width="9.28515625" style="224" customWidth="1"/>
    <col min="11522" max="11522" width="64.7109375" style="224" customWidth="1"/>
    <col min="11523" max="11523" width="13.5703125" style="224" customWidth="1"/>
    <col min="11524" max="11524" width="14.28515625" style="224" bestFit="1" customWidth="1"/>
    <col min="11525" max="11525" width="11.42578125" style="224" customWidth="1"/>
    <col min="11526" max="11526" width="27" style="224" customWidth="1"/>
    <col min="11527" max="11527" width="17" style="224" customWidth="1"/>
    <col min="11528" max="11528" width="16" style="224" customWidth="1"/>
    <col min="11529" max="11529" width="12.28515625" style="224" customWidth="1"/>
    <col min="11530" max="11530" width="10.5703125" style="224" customWidth="1"/>
    <col min="11531" max="11535" width="0" style="224" hidden="1" customWidth="1"/>
    <col min="11536" max="11536" width="3.42578125" style="224" customWidth="1"/>
    <col min="11537" max="11537" width="9.140625" style="224"/>
    <col min="11538" max="11538" width="10.7109375" style="224" bestFit="1" customWidth="1"/>
    <col min="11539" max="11540" width="9.140625" style="224"/>
    <col min="11541" max="11541" width="14.140625" style="224" bestFit="1" customWidth="1"/>
    <col min="11542" max="11776" width="9.140625" style="224"/>
    <col min="11777" max="11777" width="9.28515625" style="224" customWidth="1"/>
    <col min="11778" max="11778" width="64.7109375" style="224" customWidth="1"/>
    <col min="11779" max="11779" width="13.5703125" style="224" customWidth="1"/>
    <col min="11780" max="11780" width="14.28515625" style="224" bestFit="1" customWidth="1"/>
    <col min="11781" max="11781" width="11.42578125" style="224" customWidth="1"/>
    <col min="11782" max="11782" width="27" style="224" customWidth="1"/>
    <col min="11783" max="11783" width="17" style="224" customWidth="1"/>
    <col min="11784" max="11784" width="16" style="224" customWidth="1"/>
    <col min="11785" max="11785" width="12.28515625" style="224" customWidth="1"/>
    <col min="11786" max="11786" width="10.5703125" style="224" customWidth="1"/>
    <col min="11787" max="11791" width="0" style="224" hidden="1" customWidth="1"/>
    <col min="11792" max="11792" width="3.42578125" style="224" customWidth="1"/>
    <col min="11793" max="11793" width="9.140625" style="224"/>
    <col min="11794" max="11794" width="10.7109375" style="224" bestFit="1" customWidth="1"/>
    <col min="11795" max="11796" width="9.140625" style="224"/>
    <col min="11797" max="11797" width="14.140625" style="224" bestFit="1" customWidth="1"/>
    <col min="11798" max="12032" width="9.140625" style="224"/>
    <col min="12033" max="12033" width="9.28515625" style="224" customWidth="1"/>
    <col min="12034" max="12034" width="64.7109375" style="224" customWidth="1"/>
    <col min="12035" max="12035" width="13.5703125" style="224" customWidth="1"/>
    <col min="12036" max="12036" width="14.28515625" style="224" bestFit="1" customWidth="1"/>
    <col min="12037" max="12037" width="11.42578125" style="224" customWidth="1"/>
    <col min="12038" max="12038" width="27" style="224" customWidth="1"/>
    <col min="12039" max="12039" width="17" style="224" customWidth="1"/>
    <col min="12040" max="12040" width="16" style="224" customWidth="1"/>
    <col min="12041" max="12041" width="12.28515625" style="224" customWidth="1"/>
    <col min="12042" max="12042" width="10.5703125" style="224" customWidth="1"/>
    <col min="12043" max="12047" width="0" style="224" hidden="1" customWidth="1"/>
    <col min="12048" max="12048" width="3.42578125" style="224" customWidth="1"/>
    <col min="12049" max="12049" width="9.140625" style="224"/>
    <col min="12050" max="12050" width="10.7109375" style="224" bestFit="1" customWidth="1"/>
    <col min="12051" max="12052" width="9.140625" style="224"/>
    <col min="12053" max="12053" width="14.140625" style="224" bestFit="1" customWidth="1"/>
    <col min="12054" max="12288" width="9.140625" style="224"/>
    <col min="12289" max="12289" width="9.28515625" style="224" customWidth="1"/>
    <col min="12290" max="12290" width="64.7109375" style="224" customWidth="1"/>
    <col min="12291" max="12291" width="13.5703125" style="224" customWidth="1"/>
    <col min="12292" max="12292" width="14.28515625" style="224" bestFit="1" customWidth="1"/>
    <col min="12293" max="12293" width="11.42578125" style="224" customWidth="1"/>
    <col min="12294" max="12294" width="27" style="224" customWidth="1"/>
    <col min="12295" max="12295" width="17" style="224" customWidth="1"/>
    <col min="12296" max="12296" width="16" style="224" customWidth="1"/>
    <col min="12297" max="12297" width="12.28515625" style="224" customWidth="1"/>
    <col min="12298" max="12298" width="10.5703125" style="224" customWidth="1"/>
    <col min="12299" max="12303" width="0" style="224" hidden="1" customWidth="1"/>
    <col min="12304" max="12304" width="3.42578125" style="224" customWidth="1"/>
    <col min="12305" max="12305" width="9.140625" style="224"/>
    <col min="12306" max="12306" width="10.7109375" style="224" bestFit="1" customWidth="1"/>
    <col min="12307" max="12308" width="9.140625" style="224"/>
    <col min="12309" max="12309" width="14.140625" style="224" bestFit="1" customWidth="1"/>
    <col min="12310" max="12544" width="9.140625" style="224"/>
    <col min="12545" max="12545" width="9.28515625" style="224" customWidth="1"/>
    <col min="12546" max="12546" width="64.7109375" style="224" customWidth="1"/>
    <col min="12547" max="12547" width="13.5703125" style="224" customWidth="1"/>
    <col min="12548" max="12548" width="14.28515625" style="224" bestFit="1" customWidth="1"/>
    <col min="12549" max="12549" width="11.42578125" style="224" customWidth="1"/>
    <col min="12550" max="12550" width="27" style="224" customWidth="1"/>
    <col min="12551" max="12551" width="17" style="224" customWidth="1"/>
    <col min="12552" max="12552" width="16" style="224" customWidth="1"/>
    <col min="12553" max="12553" width="12.28515625" style="224" customWidth="1"/>
    <col min="12554" max="12554" width="10.5703125" style="224" customWidth="1"/>
    <col min="12555" max="12559" width="0" style="224" hidden="1" customWidth="1"/>
    <col min="12560" max="12560" width="3.42578125" style="224" customWidth="1"/>
    <col min="12561" max="12561" width="9.140625" style="224"/>
    <col min="12562" max="12562" width="10.7109375" style="224" bestFit="1" customWidth="1"/>
    <col min="12563" max="12564" width="9.140625" style="224"/>
    <col min="12565" max="12565" width="14.140625" style="224" bestFit="1" customWidth="1"/>
    <col min="12566" max="12800" width="9.140625" style="224"/>
    <col min="12801" max="12801" width="9.28515625" style="224" customWidth="1"/>
    <col min="12802" max="12802" width="64.7109375" style="224" customWidth="1"/>
    <col min="12803" max="12803" width="13.5703125" style="224" customWidth="1"/>
    <col min="12804" max="12804" width="14.28515625" style="224" bestFit="1" customWidth="1"/>
    <col min="12805" max="12805" width="11.42578125" style="224" customWidth="1"/>
    <col min="12806" max="12806" width="27" style="224" customWidth="1"/>
    <col min="12807" max="12807" width="17" style="224" customWidth="1"/>
    <col min="12808" max="12808" width="16" style="224" customWidth="1"/>
    <col min="12809" max="12809" width="12.28515625" style="224" customWidth="1"/>
    <col min="12810" max="12810" width="10.5703125" style="224" customWidth="1"/>
    <col min="12811" max="12815" width="0" style="224" hidden="1" customWidth="1"/>
    <col min="12816" max="12816" width="3.42578125" style="224" customWidth="1"/>
    <col min="12817" max="12817" width="9.140625" style="224"/>
    <col min="12818" max="12818" width="10.7109375" style="224" bestFit="1" customWidth="1"/>
    <col min="12819" max="12820" width="9.140625" style="224"/>
    <col min="12821" max="12821" width="14.140625" style="224" bestFit="1" customWidth="1"/>
    <col min="12822" max="13056" width="9.140625" style="224"/>
    <col min="13057" max="13057" width="9.28515625" style="224" customWidth="1"/>
    <col min="13058" max="13058" width="64.7109375" style="224" customWidth="1"/>
    <col min="13059" max="13059" width="13.5703125" style="224" customWidth="1"/>
    <col min="13060" max="13060" width="14.28515625" style="224" bestFit="1" customWidth="1"/>
    <col min="13061" max="13061" width="11.42578125" style="224" customWidth="1"/>
    <col min="13062" max="13062" width="27" style="224" customWidth="1"/>
    <col min="13063" max="13063" width="17" style="224" customWidth="1"/>
    <col min="13064" max="13064" width="16" style="224" customWidth="1"/>
    <col min="13065" max="13065" width="12.28515625" style="224" customWidth="1"/>
    <col min="13066" max="13066" width="10.5703125" style="224" customWidth="1"/>
    <col min="13067" max="13071" width="0" style="224" hidden="1" customWidth="1"/>
    <col min="13072" max="13072" width="3.42578125" style="224" customWidth="1"/>
    <col min="13073" max="13073" width="9.140625" style="224"/>
    <col min="13074" max="13074" width="10.7109375" style="224" bestFit="1" customWidth="1"/>
    <col min="13075" max="13076" width="9.140625" style="224"/>
    <col min="13077" max="13077" width="14.140625" style="224" bestFit="1" customWidth="1"/>
    <col min="13078" max="13312" width="9.140625" style="224"/>
    <col min="13313" max="13313" width="9.28515625" style="224" customWidth="1"/>
    <col min="13314" max="13314" width="64.7109375" style="224" customWidth="1"/>
    <col min="13315" max="13315" width="13.5703125" style="224" customWidth="1"/>
    <col min="13316" max="13316" width="14.28515625" style="224" bestFit="1" customWidth="1"/>
    <col min="13317" max="13317" width="11.42578125" style="224" customWidth="1"/>
    <col min="13318" max="13318" width="27" style="224" customWidth="1"/>
    <col min="13319" max="13319" width="17" style="224" customWidth="1"/>
    <col min="13320" max="13320" width="16" style="224" customWidth="1"/>
    <col min="13321" max="13321" width="12.28515625" style="224" customWidth="1"/>
    <col min="13322" max="13322" width="10.5703125" style="224" customWidth="1"/>
    <col min="13323" max="13327" width="0" style="224" hidden="1" customWidth="1"/>
    <col min="13328" max="13328" width="3.42578125" style="224" customWidth="1"/>
    <col min="13329" max="13329" width="9.140625" style="224"/>
    <col min="13330" max="13330" width="10.7109375" style="224" bestFit="1" customWidth="1"/>
    <col min="13331" max="13332" width="9.140625" style="224"/>
    <col min="13333" max="13333" width="14.140625" style="224" bestFit="1" customWidth="1"/>
    <col min="13334" max="13568" width="9.140625" style="224"/>
    <col min="13569" max="13569" width="9.28515625" style="224" customWidth="1"/>
    <col min="13570" max="13570" width="64.7109375" style="224" customWidth="1"/>
    <col min="13571" max="13571" width="13.5703125" style="224" customWidth="1"/>
    <col min="13572" max="13572" width="14.28515625" style="224" bestFit="1" customWidth="1"/>
    <col min="13573" max="13573" width="11.42578125" style="224" customWidth="1"/>
    <col min="13574" max="13574" width="27" style="224" customWidth="1"/>
    <col min="13575" max="13575" width="17" style="224" customWidth="1"/>
    <col min="13576" max="13576" width="16" style="224" customWidth="1"/>
    <col min="13577" max="13577" width="12.28515625" style="224" customWidth="1"/>
    <col min="13578" max="13578" width="10.5703125" style="224" customWidth="1"/>
    <col min="13579" max="13583" width="0" style="224" hidden="1" customWidth="1"/>
    <col min="13584" max="13584" width="3.42578125" style="224" customWidth="1"/>
    <col min="13585" max="13585" width="9.140625" style="224"/>
    <col min="13586" max="13586" width="10.7109375" style="224" bestFit="1" customWidth="1"/>
    <col min="13587" max="13588" width="9.140625" style="224"/>
    <col min="13589" max="13589" width="14.140625" style="224" bestFit="1" customWidth="1"/>
    <col min="13590" max="13824" width="9.140625" style="224"/>
    <col min="13825" max="13825" width="9.28515625" style="224" customWidth="1"/>
    <col min="13826" max="13826" width="64.7109375" style="224" customWidth="1"/>
    <col min="13827" max="13827" width="13.5703125" style="224" customWidth="1"/>
    <col min="13828" max="13828" width="14.28515625" style="224" bestFit="1" customWidth="1"/>
    <col min="13829" max="13829" width="11.42578125" style="224" customWidth="1"/>
    <col min="13830" max="13830" width="27" style="224" customWidth="1"/>
    <col min="13831" max="13831" width="17" style="224" customWidth="1"/>
    <col min="13832" max="13832" width="16" style="224" customWidth="1"/>
    <col min="13833" max="13833" width="12.28515625" style="224" customWidth="1"/>
    <col min="13834" max="13834" width="10.5703125" style="224" customWidth="1"/>
    <col min="13835" max="13839" width="0" style="224" hidden="1" customWidth="1"/>
    <col min="13840" max="13840" width="3.42578125" style="224" customWidth="1"/>
    <col min="13841" max="13841" width="9.140625" style="224"/>
    <col min="13842" max="13842" width="10.7109375" style="224" bestFit="1" customWidth="1"/>
    <col min="13843" max="13844" width="9.140625" style="224"/>
    <col min="13845" max="13845" width="14.140625" style="224" bestFit="1" customWidth="1"/>
    <col min="13846" max="14080" width="9.140625" style="224"/>
    <col min="14081" max="14081" width="9.28515625" style="224" customWidth="1"/>
    <col min="14082" max="14082" width="64.7109375" style="224" customWidth="1"/>
    <col min="14083" max="14083" width="13.5703125" style="224" customWidth="1"/>
    <col min="14084" max="14084" width="14.28515625" style="224" bestFit="1" customWidth="1"/>
    <col min="14085" max="14085" width="11.42578125" style="224" customWidth="1"/>
    <col min="14086" max="14086" width="27" style="224" customWidth="1"/>
    <col min="14087" max="14087" width="17" style="224" customWidth="1"/>
    <col min="14088" max="14088" width="16" style="224" customWidth="1"/>
    <col min="14089" max="14089" width="12.28515625" style="224" customWidth="1"/>
    <col min="14090" max="14090" width="10.5703125" style="224" customWidth="1"/>
    <col min="14091" max="14095" width="0" style="224" hidden="1" customWidth="1"/>
    <col min="14096" max="14096" width="3.42578125" style="224" customWidth="1"/>
    <col min="14097" max="14097" width="9.140625" style="224"/>
    <col min="14098" max="14098" width="10.7109375" style="224" bestFit="1" customWidth="1"/>
    <col min="14099" max="14100" width="9.140625" style="224"/>
    <col min="14101" max="14101" width="14.140625" style="224" bestFit="1" customWidth="1"/>
    <col min="14102" max="14336" width="9.140625" style="224"/>
    <col min="14337" max="14337" width="9.28515625" style="224" customWidth="1"/>
    <col min="14338" max="14338" width="64.7109375" style="224" customWidth="1"/>
    <col min="14339" max="14339" width="13.5703125" style="224" customWidth="1"/>
    <col min="14340" max="14340" width="14.28515625" style="224" bestFit="1" customWidth="1"/>
    <col min="14341" max="14341" width="11.42578125" style="224" customWidth="1"/>
    <col min="14342" max="14342" width="27" style="224" customWidth="1"/>
    <col min="14343" max="14343" width="17" style="224" customWidth="1"/>
    <col min="14344" max="14344" width="16" style="224" customWidth="1"/>
    <col min="14345" max="14345" width="12.28515625" style="224" customWidth="1"/>
    <col min="14346" max="14346" width="10.5703125" style="224" customWidth="1"/>
    <col min="14347" max="14351" width="0" style="224" hidden="1" customWidth="1"/>
    <col min="14352" max="14352" width="3.42578125" style="224" customWidth="1"/>
    <col min="14353" max="14353" width="9.140625" style="224"/>
    <col min="14354" max="14354" width="10.7109375" style="224" bestFit="1" customWidth="1"/>
    <col min="14355" max="14356" width="9.140625" style="224"/>
    <col min="14357" max="14357" width="14.140625" style="224" bestFit="1" customWidth="1"/>
    <col min="14358" max="14592" width="9.140625" style="224"/>
    <col min="14593" max="14593" width="9.28515625" style="224" customWidth="1"/>
    <col min="14594" max="14594" width="64.7109375" style="224" customWidth="1"/>
    <col min="14595" max="14595" width="13.5703125" style="224" customWidth="1"/>
    <col min="14596" max="14596" width="14.28515625" style="224" bestFit="1" customWidth="1"/>
    <col min="14597" max="14597" width="11.42578125" style="224" customWidth="1"/>
    <col min="14598" max="14598" width="27" style="224" customWidth="1"/>
    <col min="14599" max="14599" width="17" style="224" customWidth="1"/>
    <col min="14600" max="14600" width="16" style="224" customWidth="1"/>
    <col min="14601" max="14601" width="12.28515625" style="224" customWidth="1"/>
    <col min="14602" max="14602" width="10.5703125" style="224" customWidth="1"/>
    <col min="14603" max="14607" width="0" style="224" hidden="1" customWidth="1"/>
    <col min="14608" max="14608" width="3.42578125" style="224" customWidth="1"/>
    <col min="14609" max="14609" width="9.140625" style="224"/>
    <col min="14610" max="14610" width="10.7109375" style="224" bestFit="1" customWidth="1"/>
    <col min="14611" max="14612" width="9.140625" style="224"/>
    <col min="14613" max="14613" width="14.140625" style="224" bestFit="1" customWidth="1"/>
    <col min="14614" max="14848" width="9.140625" style="224"/>
    <col min="14849" max="14849" width="9.28515625" style="224" customWidth="1"/>
    <col min="14850" max="14850" width="64.7109375" style="224" customWidth="1"/>
    <col min="14851" max="14851" width="13.5703125" style="224" customWidth="1"/>
    <col min="14852" max="14852" width="14.28515625" style="224" bestFit="1" customWidth="1"/>
    <col min="14853" max="14853" width="11.42578125" style="224" customWidth="1"/>
    <col min="14854" max="14854" width="27" style="224" customWidth="1"/>
    <col min="14855" max="14855" width="17" style="224" customWidth="1"/>
    <col min="14856" max="14856" width="16" style="224" customWidth="1"/>
    <col min="14857" max="14857" width="12.28515625" style="224" customWidth="1"/>
    <col min="14858" max="14858" width="10.5703125" style="224" customWidth="1"/>
    <col min="14859" max="14863" width="0" style="224" hidden="1" customWidth="1"/>
    <col min="14864" max="14864" width="3.42578125" style="224" customWidth="1"/>
    <col min="14865" max="14865" width="9.140625" style="224"/>
    <col min="14866" max="14866" width="10.7109375" style="224" bestFit="1" customWidth="1"/>
    <col min="14867" max="14868" width="9.140625" style="224"/>
    <col min="14869" max="14869" width="14.140625" style="224" bestFit="1" customWidth="1"/>
    <col min="14870" max="15104" width="9.140625" style="224"/>
    <col min="15105" max="15105" width="9.28515625" style="224" customWidth="1"/>
    <col min="15106" max="15106" width="64.7109375" style="224" customWidth="1"/>
    <col min="15107" max="15107" width="13.5703125" style="224" customWidth="1"/>
    <col min="15108" max="15108" width="14.28515625" style="224" bestFit="1" customWidth="1"/>
    <col min="15109" max="15109" width="11.42578125" style="224" customWidth="1"/>
    <col min="15110" max="15110" width="27" style="224" customWidth="1"/>
    <col min="15111" max="15111" width="17" style="224" customWidth="1"/>
    <col min="15112" max="15112" width="16" style="224" customWidth="1"/>
    <col min="15113" max="15113" width="12.28515625" style="224" customWidth="1"/>
    <col min="15114" max="15114" width="10.5703125" style="224" customWidth="1"/>
    <col min="15115" max="15119" width="0" style="224" hidden="1" customWidth="1"/>
    <col min="15120" max="15120" width="3.42578125" style="224" customWidth="1"/>
    <col min="15121" max="15121" width="9.140625" style="224"/>
    <col min="15122" max="15122" width="10.7109375" style="224" bestFit="1" customWidth="1"/>
    <col min="15123" max="15124" width="9.140625" style="224"/>
    <col min="15125" max="15125" width="14.140625" style="224" bestFit="1" customWidth="1"/>
    <col min="15126" max="15360" width="9.140625" style="224"/>
    <col min="15361" max="15361" width="9.28515625" style="224" customWidth="1"/>
    <col min="15362" max="15362" width="64.7109375" style="224" customWidth="1"/>
    <col min="15363" max="15363" width="13.5703125" style="224" customWidth="1"/>
    <col min="15364" max="15364" width="14.28515625" style="224" bestFit="1" customWidth="1"/>
    <col min="15365" max="15365" width="11.42578125" style="224" customWidth="1"/>
    <col min="15366" max="15366" width="27" style="224" customWidth="1"/>
    <col min="15367" max="15367" width="17" style="224" customWidth="1"/>
    <col min="15368" max="15368" width="16" style="224" customWidth="1"/>
    <col min="15369" max="15369" width="12.28515625" style="224" customWidth="1"/>
    <col min="15370" max="15370" width="10.5703125" style="224" customWidth="1"/>
    <col min="15371" max="15375" width="0" style="224" hidden="1" customWidth="1"/>
    <col min="15376" max="15376" width="3.42578125" style="224" customWidth="1"/>
    <col min="15377" max="15377" width="9.140625" style="224"/>
    <col min="15378" max="15378" width="10.7109375" style="224" bestFit="1" customWidth="1"/>
    <col min="15379" max="15380" width="9.140625" style="224"/>
    <col min="15381" max="15381" width="14.140625" style="224" bestFit="1" customWidth="1"/>
    <col min="15382" max="15616" width="9.140625" style="224"/>
    <col min="15617" max="15617" width="9.28515625" style="224" customWidth="1"/>
    <col min="15618" max="15618" width="64.7109375" style="224" customWidth="1"/>
    <col min="15619" max="15619" width="13.5703125" style="224" customWidth="1"/>
    <col min="15620" max="15620" width="14.28515625" style="224" bestFit="1" customWidth="1"/>
    <col min="15621" max="15621" width="11.42578125" style="224" customWidth="1"/>
    <col min="15622" max="15622" width="27" style="224" customWidth="1"/>
    <col min="15623" max="15623" width="17" style="224" customWidth="1"/>
    <col min="15624" max="15624" width="16" style="224" customWidth="1"/>
    <col min="15625" max="15625" width="12.28515625" style="224" customWidth="1"/>
    <col min="15626" max="15626" width="10.5703125" style="224" customWidth="1"/>
    <col min="15627" max="15631" width="0" style="224" hidden="1" customWidth="1"/>
    <col min="15632" max="15632" width="3.42578125" style="224" customWidth="1"/>
    <col min="15633" max="15633" width="9.140625" style="224"/>
    <col min="15634" max="15634" width="10.7109375" style="224" bestFit="1" customWidth="1"/>
    <col min="15635" max="15636" width="9.140625" style="224"/>
    <col min="15637" max="15637" width="14.140625" style="224" bestFit="1" customWidth="1"/>
    <col min="15638" max="15872" width="9.140625" style="224"/>
    <col min="15873" max="15873" width="9.28515625" style="224" customWidth="1"/>
    <col min="15874" max="15874" width="64.7109375" style="224" customWidth="1"/>
    <col min="15875" max="15875" width="13.5703125" style="224" customWidth="1"/>
    <col min="15876" max="15876" width="14.28515625" style="224" bestFit="1" customWidth="1"/>
    <col min="15877" max="15877" width="11.42578125" style="224" customWidth="1"/>
    <col min="15878" max="15878" width="27" style="224" customWidth="1"/>
    <col min="15879" max="15879" width="17" style="224" customWidth="1"/>
    <col min="15880" max="15880" width="16" style="224" customWidth="1"/>
    <col min="15881" max="15881" width="12.28515625" style="224" customWidth="1"/>
    <col min="15882" max="15882" width="10.5703125" style="224" customWidth="1"/>
    <col min="15883" max="15887" width="0" style="224" hidden="1" customWidth="1"/>
    <col min="15888" max="15888" width="3.42578125" style="224" customWidth="1"/>
    <col min="15889" max="15889" width="9.140625" style="224"/>
    <col min="15890" max="15890" width="10.7109375" style="224" bestFit="1" customWidth="1"/>
    <col min="15891" max="15892" width="9.140625" style="224"/>
    <col min="15893" max="15893" width="14.140625" style="224" bestFit="1" customWidth="1"/>
    <col min="15894" max="16128" width="9.140625" style="224"/>
    <col min="16129" max="16129" width="9.28515625" style="224" customWidth="1"/>
    <col min="16130" max="16130" width="64.7109375" style="224" customWidth="1"/>
    <col min="16131" max="16131" width="13.5703125" style="224" customWidth="1"/>
    <col min="16132" max="16132" width="14.28515625" style="224" bestFit="1" customWidth="1"/>
    <col min="16133" max="16133" width="11.42578125" style="224" customWidth="1"/>
    <col min="16134" max="16134" width="27" style="224" customWidth="1"/>
    <col min="16135" max="16135" width="17" style="224" customWidth="1"/>
    <col min="16136" max="16136" width="16" style="224" customWidth="1"/>
    <col min="16137" max="16137" width="12.28515625" style="224" customWidth="1"/>
    <col min="16138" max="16138" width="10.5703125" style="224" customWidth="1"/>
    <col min="16139" max="16143" width="0" style="224" hidden="1" customWidth="1"/>
    <col min="16144" max="16144" width="3.42578125" style="224" customWidth="1"/>
    <col min="16145" max="16145" width="9.140625" style="224"/>
    <col min="16146" max="16146" width="10.7109375" style="224" bestFit="1" customWidth="1"/>
    <col min="16147" max="16148" width="9.140625" style="224"/>
    <col min="16149" max="16149" width="14.140625" style="224" bestFit="1" customWidth="1"/>
    <col min="16150" max="16384" width="9.140625" style="224"/>
  </cols>
  <sheetData>
    <row r="1" spans="1:21" ht="24.75" customHeight="1">
      <c r="A1" s="528" t="s">
        <v>282</v>
      </c>
      <c r="B1" s="528"/>
      <c r="C1" s="528"/>
      <c r="D1" s="528"/>
      <c r="E1" s="528"/>
      <c r="F1" s="528"/>
      <c r="G1" s="528"/>
      <c r="H1" s="528"/>
      <c r="I1" s="528"/>
      <c r="J1" s="528"/>
      <c r="K1" s="224" t="s">
        <v>283</v>
      </c>
      <c r="L1" s="224" t="s">
        <v>284</v>
      </c>
    </row>
    <row r="2" spans="1:21" ht="35.25" customHeight="1">
      <c r="A2" s="529" t="s">
        <v>371</v>
      </c>
      <c r="B2" s="529"/>
      <c r="C2" s="529"/>
      <c r="D2" s="529"/>
      <c r="E2" s="529"/>
      <c r="F2" s="529"/>
      <c r="G2" s="529"/>
      <c r="H2" s="529"/>
      <c r="I2" s="529"/>
      <c r="J2" s="529"/>
      <c r="K2" s="224" t="str">
        <f>'[56]SITC Mota Khijadiya'!B8</f>
        <v>HSCF PUMP SETS &amp; All Valves</v>
      </c>
      <c r="L2" s="225" t="e">
        <f>'[56]SITC Mota Khijadiya'!#REF!</f>
        <v>#REF!</v>
      </c>
      <c r="N2" s="224" t="s">
        <v>0</v>
      </c>
      <c r="O2" s="224" t="s">
        <v>285</v>
      </c>
    </row>
    <row r="3" spans="1:21" ht="32.25" customHeight="1">
      <c r="A3" s="226">
        <v>1</v>
      </c>
      <c r="B3" s="530" t="s">
        <v>286</v>
      </c>
      <c r="C3" s="530"/>
      <c r="D3" s="530"/>
      <c r="E3" s="530"/>
      <c r="F3" s="530"/>
      <c r="G3" s="530"/>
      <c r="H3" s="530"/>
      <c r="I3" s="530"/>
      <c r="J3" s="530"/>
      <c r="K3" s="224" t="e">
        <f>'[56]SITC Mota Khijadiya'!#REF!</f>
        <v>#REF!</v>
      </c>
      <c r="L3" s="225">
        <f>'[56]SITC Mota Khijadiya'!G18</f>
        <v>426540</v>
      </c>
      <c r="N3" s="224" t="s">
        <v>0</v>
      </c>
    </row>
    <row r="4" spans="1:21" ht="63">
      <c r="A4" s="227" t="s">
        <v>287</v>
      </c>
      <c r="B4" s="227" t="s">
        <v>288</v>
      </c>
      <c r="C4" s="227" t="s">
        <v>354</v>
      </c>
      <c r="D4" s="227" t="s">
        <v>290</v>
      </c>
      <c r="E4" s="227" t="s">
        <v>291</v>
      </c>
      <c r="F4" s="227" t="s">
        <v>292</v>
      </c>
      <c r="G4" s="227" t="s">
        <v>293</v>
      </c>
      <c r="H4" s="227" t="s">
        <v>294</v>
      </c>
      <c r="I4" s="227"/>
      <c r="J4" s="228"/>
      <c r="K4" s="224" t="str">
        <f>'[56]SITC Mota Khijadiya'!B19</f>
        <v>FLOW METER</v>
      </c>
      <c r="L4" s="225">
        <f>'[56]SITC Mota Khijadiya'!G22</f>
        <v>138297</v>
      </c>
      <c r="N4" s="224" t="s">
        <v>0</v>
      </c>
    </row>
    <row r="5" spans="1:21" ht="15.75">
      <c r="A5" s="227">
        <v>1</v>
      </c>
      <c r="B5" s="531" t="s">
        <v>295</v>
      </c>
      <c r="C5" s="531"/>
      <c r="D5" s="531"/>
      <c r="E5" s="531"/>
      <c r="F5" s="531"/>
      <c r="G5" s="531"/>
      <c r="H5" s="531"/>
      <c r="I5" s="531"/>
      <c r="J5" s="228"/>
      <c r="N5" s="224" t="s">
        <v>0</v>
      </c>
      <c r="O5" s="224" t="s">
        <v>285</v>
      </c>
    </row>
    <row r="6" spans="1:21" ht="15.75">
      <c r="A6" s="226" t="s">
        <v>296</v>
      </c>
      <c r="B6" s="229" t="s">
        <v>372</v>
      </c>
      <c r="C6" s="230">
        <v>3</v>
      </c>
      <c r="D6" s="231">
        <f>276+56.2</f>
        <v>332.2</v>
      </c>
      <c r="E6" s="230">
        <v>30</v>
      </c>
      <c r="F6" s="232">
        <f>C6*D6*E6</f>
        <v>29897.999999999996</v>
      </c>
      <c r="G6" s="232">
        <f>F6*42.8/1000</f>
        <v>1279.6343999999997</v>
      </c>
      <c r="H6" s="231">
        <f>ROUND(SUM(F6:G6),2)</f>
        <v>31177.63</v>
      </c>
      <c r="I6" s="231"/>
      <c r="J6" s="228"/>
      <c r="K6" s="224">
        <f>H6*5%</f>
        <v>1558.8815000000002</v>
      </c>
      <c r="L6" s="225"/>
      <c r="R6" s="224">
        <f>H6*12</f>
        <v>374131.56</v>
      </c>
      <c r="U6" s="233">
        <f>H6*12</f>
        <v>374131.56</v>
      </c>
    </row>
    <row r="7" spans="1:21" ht="15.75">
      <c r="A7" s="226" t="s">
        <v>297</v>
      </c>
      <c r="B7" s="234" t="s">
        <v>375</v>
      </c>
      <c r="C7" s="234"/>
      <c r="D7" s="231"/>
      <c r="E7" s="230"/>
      <c r="F7" s="232"/>
      <c r="G7" s="232"/>
      <c r="H7" s="232">
        <f>H6</f>
        <v>31177.63</v>
      </c>
      <c r="I7" s="231"/>
      <c r="J7" s="228"/>
      <c r="K7" s="224">
        <f>H6*10%</f>
        <v>3117.7630000000004</v>
      </c>
      <c r="R7" s="224">
        <f>H7*12</f>
        <v>374131.56</v>
      </c>
      <c r="U7" s="233">
        <f>H7*12</f>
        <v>374131.56</v>
      </c>
    </row>
    <row r="8" spans="1:21" ht="15.75">
      <c r="A8" s="226" t="s">
        <v>298</v>
      </c>
      <c r="B8" s="234" t="s">
        <v>376</v>
      </c>
      <c r="C8" s="234"/>
      <c r="D8" s="231"/>
      <c r="E8" s="230"/>
      <c r="F8" s="232"/>
      <c r="G8" s="232"/>
      <c r="H8" s="232">
        <f>H7</f>
        <v>31177.63</v>
      </c>
      <c r="I8" s="231"/>
      <c r="J8" s="228"/>
      <c r="K8" s="224">
        <f>H6*15%</f>
        <v>4676.6445000000003</v>
      </c>
      <c r="L8" s="225"/>
      <c r="R8" s="224">
        <f>H8*12</f>
        <v>374131.56</v>
      </c>
      <c r="U8" s="233">
        <f>H8*12</f>
        <v>374131.56</v>
      </c>
    </row>
    <row r="9" spans="1:21" ht="15.75">
      <c r="A9" s="226" t="s">
        <v>299</v>
      </c>
      <c r="B9" s="234" t="s">
        <v>377</v>
      </c>
      <c r="C9" s="234"/>
      <c r="D9" s="231"/>
      <c r="E9" s="230"/>
      <c r="F9" s="232"/>
      <c r="G9" s="232"/>
      <c r="H9" s="232">
        <f>H8</f>
        <v>31177.63</v>
      </c>
      <c r="I9" s="231"/>
      <c r="J9" s="228"/>
      <c r="K9" s="224">
        <f>H6*20%</f>
        <v>6235.5260000000007</v>
      </c>
      <c r="R9" s="224">
        <f>H9*12</f>
        <v>374131.56</v>
      </c>
      <c r="U9" s="233">
        <f>H9*12</f>
        <v>374131.56</v>
      </c>
    </row>
    <row r="10" spans="1:21" ht="15.75">
      <c r="A10" s="226" t="s">
        <v>300</v>
      </c>
      <c r="B10" s="234" t="s">
        <v>378</v>
      </c>
      <c r="C10" s="234"/>
      <c r="D10" s="231"/>
      <c r="E10" s="230"/>
      <c r="F10" s="232"/>
      <c r="G10" s="232"/>
      <c r="H10" s="232">
        <f>H9</f>
        <v>31177.63</v>
      </c>
      <c r="I10" s="231"/>
      <c r="J10" s="228"/>
      <c r="L10" s="225"/>
      <c r="R10" s="224">
        <f>H10*12</f>
        <v>374131.56</v>
      </c>
      <c r="U10" s="233">
        <f>H10*12</f>
        <v>374131.56</v>
      </c>
    </row>
    <row r="11" spans="1:21" ht="9" customHeight="1">
      <c r="A11" s="226"/>
      <c r="B11" s="234"/>
      <c r="C11" s="234"/>
      <c r="D11" s="231"/>
      <c r="E11" s="230"/>
      <c r="F11" s="232"/>
      <c r="G11" s="232"/>
      <c r="H11" s="232"/>
      <c r="I11" s="231"/>
      <c r="J11" s="228"/>
    </row>
    <row r="12" spans="1:21" ht="15.75">
      <c r="A12" s="532" t="s">
        <v>301</v>
      </c>
      <c r="B12" s="532"/>
      <c r="C12" s="532"/>
      <c r="D12" s="532"/>
      <c r="E12" s="532"/>
      <c r="F12" s="532"/>
      <c r="G12" s="532"/>
      <c r="H12" s="532"/>
      <c r="I12" s="532"/>
      <c r="J12" s="532"/>
    </row>
    <row r="13" spans="1:21" ht="15.75">
      <c r="A13" s="235"/>
      <c r="B13" s="533" t="s">
        <v>302</v>
      </c>
      <c r="C13" s="533"/>
      <c r="D13" s="533"/>
      <c r="E13" s="533"/>
      <c r="F13" s="533"/>
      <c r="G13" s="533"/>
      <c r="H13" s="533"/>
      <c r="I13" s="533"/>
      <c r="J13" s="228"/>
      <c r="L13" s="225"/>
    </row>
    <row r="14" spans="1:21" ht="48.75" customHeight="1">
      <c r="A14" s="227">
        <v>2</v>
      </c>
      <c r="B14" s="236" t="s">
        <v>355</v>
      </c>
      <c r="C14" s="526" t="s">
        <v>310</v>
      </c>
      <c r="D14" s="526"/>
      <c r="E14" s="526"/>
      <c r="F14" s="526"/>
      <c r="G14" s="526"/>
      <c r="H14" s="526"/>
      <c r="I14" s="526"/>
      <c r="J14" s="237"/>
      <c r="L14" s="225" t="e">
        <f>'[56]Mota Khijadiya '!#REF!</f>
        <v>#REF!</v>
      </c>
    </row>
    <row r="15" spans="1:21" ht="47.25">
      <c r="A15" s="227" t="s">
        <v>13</v>
      </c>
      <c r="B15" s="227" t="s">
        <v>303</v>
      </c>
      <c r="C15" s="227" t="s">
        <v>304</v>
      </c>
      <c r="D15" s="227" t="s">
        <v>356</v>
      </c>
      <c r="E15" s="227" t="s">
        <v>357</v>
      </c>
      <c r="F15" s="227" t="s">
        <v>306</v>
      </c>
      <c r="G15" s="227" t="s">
        <v>358</v>
      </c>
      <c r="H15" s="227" t="s">
        <v>359</v>
      </c>
      <c r="I15" s="227" t="s">
        <v>201</v>
      </c>
      <c r="J15" s="228"/>
      <c r="L15" s="225" t="e">
        <f>'[56]Mota Khijadiya '!#REF!</f>
        <v>#REF!</v>
      </c>
      <c r="Q15" s="225"/>
    </row>
    <row r="16" spans="1:21" ht="15.75">
      <c r="A16" s="227">
        <v>1</v>
      </c>
      <c r="B16" s="227">
        <v>2</v>
      </c>
      <c r="C16" s="227">
        <v>3</v>
      </c>
      <c r="D16" s="227">
        <v>4</v>
      </c>
      <c r="E16" s="227">
        <v>5</v>
      </c>
      <c r="F16" s="227">
        <v>6</v>
      </c>
      <c r="G16" s="227">
        <v>7</v>
      </c>
      <c r="H16" s="227">
        <v>8</v>
      </c>
      <c r="I16" s="227">
        <v>11</v>
      </c>
      <c r="J16" s="228"/>
      <c r="L16" s="225"/>
    </row>
    <row r="17" spans="1:21" s="243" customFormat="1" ht="36.75" customHeight="1">
      <c r="A17" s="227">
        <v>2.1</v>
      </c>
      <c r="B17" s="236" t="s">
        <v>374</v>
      </c>
      <c r="C17" s="238" t="e">
        <f>+#REF!</f>
        <v>#REF!</v>
      </c>
      <c r="D17" s="239">
        <v>0</v>
      </c>
      <c r="E17" s="240" t="e">
        <f>C17*D17</f>
        <v>#REF!</v>
      </c>
      <c r="F17" s="241" t="e">
        <f>C17*1.95/1000</f>
        <v>#REF!</v>
      </c>
      <c r="G17" s="240" t="e">
        <f>E17+F17</f>
        <v>#REF!</v>
      </c>
      <c r="H17" s="241" t="e">
        <f>G17/12</f>
        <v>#REF!</v>
      </c>
      <c r="I17" s="240" t="s">
        <v>311</v>
      </c>
      <c r="J17" s="242" t="s">
        <v>360</v>
      </c>
      <c r="L17" s="244" t="e">
        <f>'[56]Mota Khijadiya '!#REF!</f>
        <v>#REF!</v>
      </c>
      <c r="R17" s="224" t="e">
        <f>H17*12</f>
        <v>#REF!</v>
      </c>
      <c r="U17" s="233" t="e">
        <f>H17*12</f>
        <v>#REF!</v>
      </c>
    </row>
    <row r="18" spans="1:21" ht="47.25" customHeight="1">
      <c r="A18" s="227">
        <v>2.2000000000000002</v>
      </c>
      <c r="B18" s="236" t="s">
        <v>361</v>
      </c>
      <c r="C18" s="526" t="s">
        <v>362</v>
      </c>
      <c r="D18" s="526"/>
      <c r="E18" s="526"/>
      <c r="F18" s="526"/>
      <c r="G18" s="526"/>
      <c r="H18" s="526"/>
      <c r="I18" s="526"/>
      <c r="J18" s="228"/>
      <c r="L18" s="225" t="e">
        <f>'[56]Mota Khijadiya '!#REF!</f>
        <v>#REF!</v>
      </c>
    </row>
    <row r="19" spans="1:21" ht="31.5" customHeight="1">
      <c r="A19" s="227" t="s">
        <v>363</v>
      </c>
      <c r="B19" s="245" t="s">
        <v>373</v>
      </c>
      <c r="C19" s="240" t="e">
        <f>+#REF!</f>
        <v>#REF!</v>
      </c>
      <c r="D19" s="239">
        <v>0.05</v>
      </c>
      <c r="E19" s="240" t="e">
        <f>C19*D19</f>
        <v>#REF!</v>
      </c>
      <c r="F19" s="241" t="e">
        <f>C19*1.95/1000</f>
        <v>#REF!</v>
      </c>
      <c r="G19" s="240" t="e">
        <f>E19+F19</f>
        <v>#REF!</v>
      </c>
      <c r="H19" s="241" t="e">
        <f>G19/12</f>
        <v>#REF!</v>
      </c>
      <c r="I19" s="240" t="s">
        <v>311</v>
      </c>
      <c r="J19" s="242"/>
      <c r="L19" s="225" t="e">
        <f>'[56]Mota Khijadiya '!#REF!</f>
        <v>#REF!</v>
      </c>
      <c r="R19" s="224" t="e">
        <f>H19*48</f>
        <v>#REF!</v>
      </c>
    </row>
    <row r="20" spans="1:21" ht="25.5" customHeight="1">
      <c r="A20" s="227" t="s">
        <v>364</v>
      </c>
      <c r="B20" s="246" t="s">
        <v>365</v>
      </c>
      <c r="C20" s="240" t="e">
        <f>ROUND(C19,0)</f>
        <v>#REF!</v>
      </c>
      <c r="D20" s="239"/>
      <c r="E20" s="240"/>
      <c r="F20" s="241" t="e">
        <f>SUM(F19:F19)</f>
        <v>#REF!</v>
      </c>
      <c r="G20" s="240" t="e">
        <f>SUM(G19:G19)</f>
        <v>#REF!</v>
      </c>
      <c r="H20" s="240" t="e">
        <f>SUM(H19:H19)</f>
        <v>#REF!</v>
      </c>
      <c r="I20" s="240" t="s">
        <v>311</v>
      </c>
      <c r="J20" s="242" t="s">
        <v>366</v>
      </c>
      <c r="L20" s="225"/>
      <c r="U20" s="233" t="e">
        <f>H20*48</f>
        <v>#REF!</v>
      </c>
    </row>
    <row r="21" spans="1:21" ht="16.5" customHeight="1">
      <c r="A21" s="247"/>
      <c r="B21" s="248"/>
      <c r="C21" s="249"/>
      <c r="D21" s="250"/>
      <c r="E21" s="251"/>
      <c r="F21" s="252"/>
      <c r="G21" s="251"/>
      <c r="H21" s="252"/>
      <c r="I21" s="251"/>
      <c r="J21" s="253"/>
      <c r="L21" s="225"/>
    </row>
    <row r="22" spans="1:21" ht="15.75">
      <c r="A22" s="254"/>
      <c r="B22" s="255"/>
      <c r="C22" s="255"/>
      <c r="D22" s="256"/>
      <c r="E22" s="257"/>
      <c r="F22" s="258"/>
      <c r="G22" s="257"/>
      <c r="H22" s="258"/>
      <c r="I22" s="259"/>
      <c r="J22" s="260"/>
      <c r="U22" s="233" t="e">
        <f>SUM(U6:U21)</f>
        <v>#REF!</v>
      </c>
    </row>
    <row r="23" spans="1:21" ht="15.75">
      <c r="A23" s="254"/>
      <c r="B23" s="261" t="s">
        <v>367</v>
      </c>
      <c r="C23" s="255"/>
      <c r="D23" s="256"/>
      <c r="E23" s="257"/>
      <c r="F23" s="258"/>
      <c r="G23" s="257"/>
      <c r="H23" s="258"/>
      <c r="I23" s="259"/>
      <c r="J23" s="262"/>
      <c r="R23" s="225" t="e">
        <f>SUM(R6:R22)</f>
        <v>#REF!</v>
      </c>
    </row>
    <row r="24" spans="1:21" ht="15.75">
      <c r="A24" s="263"/>
      <c r="B24" s="264"/>
      <c r="C24" s="265"/>
      <c r="D24" s="265"/>
      <c r="E24" s="265"/>
      <c r="F24" s="265"/>
      <c r="G24" s="266"/>
      <c r="H24" s="267" t="s">
        <v>280</v>
      </c>
      <c r="I24" s="268"/>
      <c r="J24" s="262"/>
    </row>
    <row r="25" spans="1:21" ht="15.75">
      <c r="A25" s="263"/>
      <c r="B25" s="269"/>
      <c r="C25" s="265"/>
      <c r="D25" s="265"/>
      <c r="E25" s="265"/>
      <c r="F25" s="265"/>
      <c r="G25" s="266"/>
      <c r="H25" s="267" t="s">
        <v>368</v>
      </c>
      <c r="I25" s="268"/>
      <c r="J25" s="262"/>
    </row>
    <row r="26" spans="1:21" ht="15.75">
      <c r="A26" s="270"/>
      <c r="B26" s="267" t="s">
        <v>261</v>
      </c>
      <c r="C26" s="264"/>
      <c r="D26" s="264"/>
      <c r="E26" s="264"/>
      <c r="F26" s="264"/>
      <c r="G26" s="527" t="s">
        <v>369</v>
      </c>
      <c r="H26" s="527"/>
      <c r="I26" s="527"/>
      <c r="J26" s="262"/>
    </row>
    <row r="27" spans="1:21" ht="15.75">
      <c r="A27" s="271"/>
      <c r="B27" s="272" t="s">
        <v>370</v>
      </c>
      <c r="C27" s="273"/>
      <c r="D27" s="273"/>
      <c r="E27" s="273"/>
      <c r="F27" s="273"/>
      <c r="G27" s="273"/>
      <c r="H27" s="273"/>
      <c r="I27" s="274"/>
      <c r="J27" s="275"/>
    </row>
  </sheetData>
  <mergeCells count="9">
    <mergeCell ref="C14:I14"/>
    <mergeCell ref="C18:I18"/>
    <mergeCell ref="G26:I26"/>
    <mergeCell ref="A1:J1"/>
    <mergeCell ref="A2:J2"/>
    <mergeCell ref="B3:J3"/>
    <mergeCell ref="B5:I5"/>
    <mergeCell ref="A12:J12"/>
    <mergeCell ref="B13:I13"/>
  </mergeCells>
  <printOptions horizontalCentered="1"/>
  <pageMargins left="0.19685039370078741" right="0.19685039370078741" top="0.19685039370078741" bottom="0.19685039370078741" header="0.31496062992125984" footer="0.31496062992125984"/>
  <pageSetup paperSize="9" scale="70" fitToHeight="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view="pageBreakPreview" zoomScaleSheetLayoutView="100" workbookViewId="0">
      <selection activeCell="T13" sqref="T13"/>
    </sheetView>
  </sheetViews>
  <sheetFormatPr defaultRowHeight="12.75"/>
  <cols>
    <col min="1" max="1" width="3.42578125" style="396" customWidth="1"/>
    <col min="2" max="2" width="35.42578125" style="396" customWidth="1"/>
    <col min="3" max="3" width="13.7109375" style="396" customWidth="1"/>
    <col min="4" max="4" width="9.7109375" style="396" customWidth="1"/>
    <col min="5" max="5" width="18.42578125" style="396" customWidth="1"/>
    <col min="6" max="6" width="15" style="396" customWidth="1"/>
    <col min="7" max="256" width="9.140625" style="396"/>
    <col min="257" max="257" width="3.42578125" style="396" customWidth="1"/>
    <col min="258" max="258" width="35.42578125" style="396" customWidth="1"/>
    <col min="259" max="259" width="13.7109375" style="396" customWidth="1"/>
    <col min="260" max="260" width="9.7109375" style="396" customWidth="1"/>
    <col min="261" max="261" width="18.42578125" style="396" customWidth="1"/>
    <col min="262" max="262" width="15" style="396" customWidth="1"/>
    <col min="263" max="512" width="9.140625" style="396"/>
    <col min="513" max="513" width="3.42578125" style="396" customWidth="1"/>
    <col min="514" max="514" width="35.42578125" style="396" customWidth="1"/>
    <col min="515" max="515" width="13.7109375" style="396" customWidth="1"/>
    <col min="516" max="516" width="9.7109375" style="396" customWidth="1"/>
    <col min="517" max="517" width="18.42578125" style="396" customWidth="1"/>
    <col min="518" max="518" width="15" style="396" customWidth="1"/>
    <col min="519" max="768" width="9.140625" style="396"/>
    <col min="769" max="769" width="3.42578125" style="396" customWidth="1"/>
    <col min="770" max="770" width="35.42578125" style="396" customWidth="1"/>
    <col min="771" max="771" width="13.7109375" style="396" customWidth="1"/>
    <col min="772" max="772" width="9.7109375" style="396" customWidth="1"/>
    <col min="773" max="773" width="18.42578125" style="396" customWidth="1"/>
    <col min="774" max="774" width="15" style="396" customWidth="1"/>
    <col min="775" max="1024" width="9.140625" style="396"/>
    <col min="1025" max="1025" width="3.42578125" style="396" customWidth="1"/>
    <col min="1026" max="1026" width="35.42578125" style="396" customWidth="1"/>
    <col min="1027" max="1027" width="13.7109375" style="396" customWidth="1"/>
    <col min="1028" max="1028" width="9.7109375" style="396" customWidth="1"/>
    <col min="1029" max="1029" width="18.42578125" style="396" customWidth="1"/>
    <col min="1030" max="1030" width="15" style="396" customWidth="1"/>
    <col min="1031" max="1280" width="9.140625" style="396"/>
    <col min="1281" max="1281" width="3.42578125" style="396" customWidth="1"/>
    <col min="1282" max="1282" width="35.42578125" style="396" customWidth="1"/>
    <col min="1283" max="1283" width="13.7109375" style="396" customWidth="1"/>
    <col min="1284" max="1284" width="9.7109375" style="396" customWidth="1"/>
    <col min="1285" max="1285" width="18.42578125" style="396" customWidth="1"/>
    <col min="1286" max="1286" width="15" style="396" customWidth="1"/>
    <col min="1287" max="1536" width="9.140625" style="396"/>
    <col min="1537" max="1537" width="3.42578125" style="396" customWidth="1"/>
    <col min="1538" max="1538" width="35.42578125" style="396" customWidth="1"/>
    <col min="1539" max="1539" width="13.7109375" style="396" customWidth="1"/>
    <col min="1540" max="1540" width="9.7109375" style="396" customWidth="1"/>
    <col min="1541" max="1541" width="18.42578125" style="396" customWidth="1"/>
    <col min="1542" max="1542" width="15" style="396" customWidth="1"/>
    <col min="1543" max="1792" width="9.140625" style="396"/>
    <col min="1793" max="1793" width="3.42578125" style="396" customWidth="1"/>
    <col min="1794" max="1794" width="35.42578125" style="396" customWidth="1"/>
    <col min="1795" max="1795" width="13.7109375" style="396" customWidth="1"/>
    <col min="1796" max="1796" width="9.7109375" style="396" customWidth="1"/>
    <col min="1797" max="1797" width="18.42578125" style="396" customWidth="1"/>
    <col min="1798" max="1798" width="15" style="396" customWidth="1"/>
    <col min="1799" max="2048" width="9.140625" style="396"/>
    <col min="2049" max="2049" width="3.42578125" style="396" customWidth="1"/>
    <col min="2050" max="2050" width="35.42578125" style="396" customWidth="1"/>
    <col min="2051" max="2051" width="13.7109375" style="396" customWidth="1"/>
    <col min="2052" max="2052" width="9.7109375" style="396" customWidth="1"/>
    <col min="2053" max="2053" width="18.42578125" style="396" customWidth="1"/>
    <col min="2054" max="2054" width="15" style="396" customWidth="1"/>
    <col min="2055" max="2304" width="9.140625" style="396"/>
    <col min="2305" max="2305" width="3.42578125" style="396" customWidth="1"/>
    <col min="2306" max="2306" width="35.42578125" style="396" customWidth="1"/>
    <col min="2307" max="2307" width="13.7109375" style="396" customWidth="1"/>
    <col min="2308" max="2308" width="9.7109375" style="396" customWidth="1"/>
    <col min="2309" max="2309" width="18.42578125" style="396" customWidth="1"/>
    <col min="2310" max="2310" width="15" style="396" customWidth="1"/>
    <col min="2311" max="2560" width="9.140625" style="396"/>
    <col min="2561" max="2561" width="3.42578125" style="396" customWidth="1"/>
    <col min="2562" max="2562" width="35.42578125" style="396" customWidth="1"/>
    <col min="2563" max="2563" width="13.7109375" style="396" customWidth="1"/>
    <col min="2564" max="2564" width="9.7109375" style="396" customWidth="1"/>
    <col min="2565" max="2565" width="18.42578125" style="396" customWidth="1"/>
    <col min="2566" max="2566" width="15" style="396" customWidth="1"/>
    <col min="2567" max="2816" width="9.140625" style="396"/>
    <col min="2817" max="2817" width="3.42578125" style="396" customWidth="1"/>
    <col min="2818" max="2818" width="35.42578125" style="396" customWidth="1"/>
    <col min="2819" max="2819" width="13.7109375" style="396" customWidth="1"/>
    <col min="2820" max="2820" width="9.7109375" style="396" customWidth="1"/>
    <col min="2821" max="2821" width="18.42578125" style="396" customWidth="1"/>
    <col min="2822" max="2822" width="15" style="396" customWidth="1"/>
    <col min="2823" max="3072" width="9.140625" style="396"/>
    <col min="3073" max="3073" width="3.42578125" style="396" customWidth="1"/>
    <col min="3074" max="3074" width="35.42578125" style="396" customWidth="1"/>
    <col min="3075" max="3075" width="13.7109375" style="396" customWidth="1"/>
    <col min="3076" max="3076" width="9.7109375" style="396" customWidth="1"/>
    <col min="3077" max="3077" width="18.42578125" style="396" customWidth="1"/>
    <col min="3078" max="3078" width="15" style="396" customWidth="1"/>
    <col min="3079" max="3328" width="9.140625" style="396"/>
    <col min="3329" max="3329" width="3.42578125" style="396" customWidth="1"/>
    <col min="3330" max="3330" width="35.42578125" style="396" customWidth="1"/>
    <col min="3331" max="3331" width="13.7109375" style="396" customWidth="1"/>
    <col min="3332" max="3332" width="9.7109375" style="396" customWidth="1"/>
    <col min="3333" max="3333" width="18.42578125" style="396" customWidth="1"/>
    <col min="3334" max="3334" width="15" style="396" customWidth="1"/>
    <col min="3335" max="3584" width="9.140625" style="396"/>
    <col min="3585" max="3585" width="3.42578125" style="396" customWidth="1"/>
    <col min="3586" max="3586" width="35.42578125" style="396" customWidth="1"/>
    <col min="3587" max="3587" width="13.7109375" style="396" customWidth="1"/>
    <col min="3588" max="3588" width="9.7109375" style="396" customWidth="1"/>
    <col min="3589" max="3589" width="18.42578125" style="396" customWidth="1"/>
    <col min="3590" max="3590" width="15" style="396" customWidth="1"/>
    <col min="3591" max="3840" width="9.140625" style="396"/>
    <col min="3841" max="3841" width="3.42578125" style="396" customWidth="1"/>
    <col min="3842" max="3842" width="35.42578125" style="396" customWidth="1"/>
    <col min="3843" max="3843" width="13.7109375" style="396" customWidth="1"/>
    <col min="3844" max="3844" width="9.7109375" style="396" customWidth="1"/>
    <col min="3845" max="3845" width="18.42578125" style="396" customWidth="1"/>
    <col min="3846" max="3846" width="15" style="396" customWidth="1"/>
    <col min="3847" max="4096" width="9.140625" style="396"/>
    <col min="4097" max="4097" width="3.42578125" style="396" customWidth="1"/>
    <col min="4098" max="4098" width="35.42578125" style="396" customWidth="1"/>
    <col min="4099" max="4099" width="13.7109375" style="396" customWidth="1"/>
    <col min="4100" max="4100" width="9.7109375" style="396" customWidth="1"/>
    <col min="4101" max="4101" width="18.42578125" style="396" customWidth="1"/>
    <col min="4102" max="4102" width="15" style="396" customWidth="1"/>
    <col min="4103" max="4352" width="9.140625" style="396"/>
    <col min="4353" max="4353" width="3.42578125" style="396" customWidth="1"/>
    <col min="4354" max="4354" width="35.42578125" style="396" customWidth="1"/>
    <col min="4355" max="4355" width="13.7109375" style="396" customWidth="1"/>
    <col min="4356" max="4356" width="9.7109375" style="396" customWidth="1"/>
    <col min="4357" max="4357" width="18.42578125" style="396" customWidth="1"/>
    <col min="4358" max="4358" width="15" style="396" customWidth="1"/>
    <col min="4359" max="4608" width="9.140625" style="396"/>
    <col min="4609" max="4609" width="3.42578125" style="396" customWidth="1"/>
    <col min="4610" max="4610" width="35.42578125" style="396" customWidth="1"/>
    <col min="4611" max="4611" width="13.7109375" style="396" customWidth="1"/>
    <col min="4612" max="4612" width="9.7109375" style="396" customWidth="1"/>
    <col min="4613" max="4613" width="18.42578125" style="396" customWidth="1"/>
    <col min="4614" max="4614" width="15" style="396" customWidth="1"/>
    <col min="4615" max="4864" width="9.140625" style="396"/>
    <col min="4865" max="4865" width="3.42578125" style="396" customWidth="1"/>
    <col min="4866" max="4866" width="35.42578125" style="396" customWidth="1"/>
    <col min="4867" max="4867" width="13.7109375" style="396" customWidth="1"/>
    <col min="4868" max="4868" width="9.7109375" style="396" customWidth="1"/>
    <col min="4869" max="4869" width="18.42578125" style="396" customWidth="1"/>
    <col min="4870" max="4870" width="15" style="396" customWidth="1"/>
    <col min="4871" max="5120" width="9.140625" style="396"/>
    <col min="5121" max="5121" width="3.42578125" style="396" customWidth="1"/>
    <col min="5122" max="5122" width="35.42578125" style="396" customWidth="1"/>
    <col min="5123" max="5123" width="13.7109375" style="396" customWidth="1"/>
    <col min="5124" max="5124" width="9.7109375" style="396" customWidth="1"/>
    <col min="5125" max="5125" width="18.42578125" style="396" customWidth="1"/>
    <col min="5126" max="5126" width="15" style="396" customWidth="1"/>
    <col min="5127" max="5376" width="9.140625" style="396"/>
    <col min="5377" max="5377" width="3.42578125" style="396" customWidth="1"/>
    <col min="5378" max="5378" width="35.42578125" style="396" customWidth="1"/>
    <col min="5379" max="5379" width="13.7109375" style="396" customWidth="1"/>
    <col min="5380" max="5380" width="9.7109375" style="396" customWidth="1"/>
    <col min="5381" max="5381" width="18.42578125" style="396" customWidth="1"/>
    <col min="5382" max="5382" width="15" style="396" customWidth="1"/>
    <col min="5383" max="5632" width="9.140625" style="396"/>
    <col min="5633" max="5633" width="3.42578125" style="396" customWidth="1"/>
    <col min="5634" max="5634" width="35.42578125" style="396" customWidth="1"/>
    <col min="5635" max="5635" width="13.7109375" style="396" customWidth="1"/>
    <col min="5636" max="5636" width="9.7109375" style="396" customWidth="1"/>
    <col min="5637" max="5637" width="18.42578125" style="396" customWidth="1"/>
    <col min="5638" max="5638" width="15" style="396" customWidth="1"/>
    <col min="5639" max="5888" width="9.140625" style="396"/>
    <col min="5889" max="5889" width="3.42578125" style="396" customWidth="1"/>
    <col min="5890" max="5890" width="35.42578125" style="396" customWidth="1"/>
    <col min="5891" max="5891" width="13.7109375" style="396" customWidth="1"/>
    <col min="5892" max="5892" width="9.7109375" style="396" customWidth="1"/>
    <col min="5893" max="5893" width="18.42578125" style="396" customWidth="1"/>
    <col min="5894" max="5894" width="15" style="396" customWidth="1"/>
    <col min="5895" max="6144" width="9.140625" style="396"/>
    <col min="6145" max="6145" width="3.42578125" style="396" customWidth="1"/>
    <col min="6146" max="6146" width="35.42578125" style="396" customWidth="1"/>
    <col min="6147" max="6147" width="13.7109375" style="396" customWidth="1"/>
    <col min="6148" max="6148" width="9.7109375" style="396" customWidth="1"/>
    <col min="6149" max="6149" width="18.42578125" style="396" customWidth="1"/>
    <col min="6150" max="6150" width="15" style="396" customWidth="1"/>
    <col min="6151" max="6400" width="9.140625" style="396"/>
    <col min="6401" max="6401" width="3.42578125" style="396" customWidth="1"/>
    <col min="6402" max="6402" width="35.42578125" style="396" customWidth="1"/>
    <col min="6403" max="6403" width="13.7109375" style="396" customWidth="1"/>
    <col min="6404" max="6404" width="9.7109375" style="396" customWidth="1"/>
    <col min="6405" max="6405" width="18.42578125" style="396" customWidth="1"/>
    <col min="6406" max="6406" width="15" style="396" customWidth="1"/>
    <col min="6407" max="6656" width="9.140625" style="396"/>
    <col min="6657" max="6657" width="3.42578125" style="396" customWidth="1"/>
    <col min="6658" max="6658" width="35.42578125" style="396" customWidth="1"/>
    <col min="6659" max="6659" width="13.7109375" style="396" customWidth="1"/>
    <col min="6660" max="6660" width="9.7109375" style="396" customWidth="1"/>
    <col min="6661" max="6661" width="18.42578125" style="396" customWidth="1"/>
    <col min="6662" max="6662" width="15" style="396" customWidth="1"/>
    <col min="6663" max="6912" width="9.140625" style="396"/>
    <col min="6913" max="6913" width="3.42578125" style="396" customWidth="1"/>
    <col min="6914" max="6914" width="35.42578125" style="396" customWidth="1"/>
    <col min="6915" max="6915" width="13.7109375" style="396" customWidth="1"/>
    <col min="6916" max="6916" width="9.7109375" style="396" customWidth="1"/>
    <col min="6917" max="6917" width="18.42578125" style="396" customWidth="1"/>
    <col min="6918" max="6918" width="15" style="396" customWidth="1"/>
    <col min="6919" max="7168" width="9.140625" style="396"/>
    <col min="7169" max="7169" width="3.42578125" style="396" customWidth="1"/>
    <col min="7170" max="7170" width="35.42578125" style="396" customWidth="1"/>
    <col min="7171" max="7171" width="13.7109375" style="396" customWidth="1"/>
    <col min="7172" max="7172" width="9.7109375" style="396" customWidth="1"/>
    <col min="7173" max="7173" width="18.42578125" style="396" customWidth="1"/>
    <col min="7174" max="7174" width="15" style="396" customWidth="1"/>
    <col min="7175" max="7424" width="9.140625" style="396"/>
    <col min="7425" max="7425" width="3.42578125" style="396" customWidth="1"/>
    <col min="7426" max="7426" width="35.42578125" style="396" customWidth="1"/>
    <col min="7427" max="7427" width="13.7109375" style="396" customWidth="1"/>
    <col min="7428" max="7428" width="9.7109375" style="396" customWidth="1"/>
    <col min="7429" max="7429" width="18.42578125" style="396" customWidth="1"/>
    <col min="7430" max="7430" width="15" style="396" customWidth="1"/>
    <col min="7431" max="7680" width="9.140625" style="396"/>
    <col min="7681" max="7681" width="3.42578125" style="396" customWidth="1"/>
    <col min="7682" max="7682" width="35.42578125" style="396" customWidth="1"/>
    <col min="7683" max="7683" width="13.7109375" style="396" customWidth="1"/>
    <col min="7684" max="7684" width="9.7109375" style="396" customWidth="1"/>
    <col min="7685" max="7685" width="18.42578125" style="396" customWidth="1"/>
    <col min="7686" max="7686" width="15" style="396" customWidth="1"/>
    <col min="7687" max="7936" width="9.140625" style="396"/>
    <col min="7937" max="7937" width="3.42578125" style="396" customWidth="1"/>
    <col min="7938" max="7938" width="35.42578125" style="396" customWidth="1"/>
    <col min="7939" max="7939" width="13.7109375" style="396" customWidth="1"/>
    <col min="7940" max="7940" width="9.7109375" style="396" customWidth="1"/>
    <col min="7941" max="7941" width="18.42578125" style="396" customWidth="1"/>
    <col min="7942" max="7942" width="15" style="396" customWidth="1"/>
    <col min="7943" max="8192" width="9.140625" style="396"/>
    <col min="8193" max="8193" width="3.42578125" style="396" customWidth="1"/>
    <col min="8194" max="8194" width="35.42578125" style="396" customWidth="1"/>
    <col min="8195" max="8195" width="13.7109375" style="396" customWidth="1"/>
    <col min="8196" max="8196" width="9.7109375" style="396" customWidth="1"/>
    <col min="8197" max="8197" width="18.42578125" style="396" customWidth="1"/>
    <col min="8198" max="8198" width="15" style="396" customWidth="1"/>
    <col min="8199" max="8448" width="9.140625" style="396"/>
    <col min="8449" max="8449" width="3.42578125" style="396" customWidth="1"/>
    <col min="8450" max="8450" width="35.42578125" style="396" customWidth="1"/>
    <col min="8451" max="8451" width="13.7109375" style="396" customWidth="1"/>
    <col min="8452" max="8452" width="9.7109375" style="396" customWidth="1"/>
    <col min="8453" max="8453" width="18.42578125" style="396" customWidth="1"/>
    <col min="8454" max="8454" width="15" style="396" customWidth="1"/>
    <col min="8455" max="8704" width="9.140625" style="396"/>
    <col min="8705" max="8705" width="3.42578125" style="396" customWidth="1"/>
    <col min="8706" max="8706" width="35.42578125" style="396" customWidth="1"/>
    <col min="8707" max="8707" width="13.7109375" style="396" customWidth="1"/>
    <col min="8708" max="8708" width="9.7109375" style="396" customWidth="1"/>
    <col min="8709" max="8709" width="18.42578125" style="396" customWidth="1"/>
    <col min="8710" max="8710" width="15" style="396" customWidth="1"/>
    <col min="8711" max="8960" width="9.140625" style="396"/>
    <col min="8961" max="8961" width="3.42578125" style="396" customWidth="1"/>
    <col min="8962" max="8962" width="35.42578125" style="396" customWidth="1"/>
    <col min="8963" max="8963" width="13.7109375" style="396" customWidth="1"/>
    <col min="8964" max="8964" width="9.7109375" style="396" customWidth="1"/>
    <col min="8965" max="8965" width="18.42578125" style="396" customWidth="1"/>
    <col min="8966" max="8966" width="15" style="396" customWidth="1"/>
    <col min="8967" max="9216" width="9.140625" style="396"/>
    <col min="9217" max="9217" width="3.42578125" style="396" customWidth="1"/>
    <col min="9218" max="9218" width="35.42578125" style="396" customWidth="1"/>
    <col min="9219" max="9219" width="13.7109375" style="396" customWidth="1"/>
    <col min="9220" max="9220" width="9.7109375" style="396" customWidth="1"/>
    <col min="9221" max="9221" width="18.42578125" style="396" customWidth="1"/>
    <col min="9222" max="9222" width="15" style="396" customWidth="1"/>
    <col min="9223" max="9472" width="9.140625" style="396"/>
    <col min="9473" max="9473" width="3.42578125" style="396" customWidth="1"/>
    <col min="9474" max="9474" width="35.42578125" style="396" customWidth="1"/>
    <col min="9475" max="9475" width="13.7109375" style="396" customWidth="1"/>
    <col min="9476" max="9476" width="9.7109375" style="396" customWidth="1"/>
    <col min="9477" max="9477" width="18.42578125" style="396" customWidth="1"/>
    <col min="9478" max="9478" width="15" style="396" customWidth="1"/>
    <col min="9479" max="9728" width="9.140625" style="396"/>
    <col min="9729" max="9729" width="3.42578125" style="396" customWidth="1"/>
    <col min="9730" max="9730" width="35.42578125" style="396" customWidth="1"/>
    <col min="9731" max="9731" width="13.7109375" style="396" customWidth="1"/>
    <col min="9732" max="9732" width="9.7109375" style="396" customWidth="1"/>
    <col min="9733" max="9733" width="18.42578125" style="396" customWidth="1"/>
    <col min="9734" max="9734" width="15" style="396" customWidth="1"/>
    <col min="9735" max="9984" width="9.140625" style="396"/>
    <col min="9985" max="9985" width="3.42578125" style="396" customWidth="1"/>
    <col min="9986" max="9986" width="35.42578125" style="396" customWidth="1"/>
    <col min="9987" max="9987" width="13.7109375" style="396" customWidth="1"/>
    <col min="9988" max="9988" width="9.7109375" style="396" customWidth="1"/>
    <col min="9989" max="9989" width="18.42578125" style="396" customWidth="1"/>
    <col min="9990" max="9990" width="15" style="396" customWidth="1"/>
    <col min="9991" max="10240" width="9.140625" style="396"/>
    <col min="10241" max="10241" width="3.42578125" style="396" customWidth="1"/>
    <col min="10242" max="10242" width="35.42578125" style="396" customWidth="1"/>
    <col min="10243" max="10243" width="13.7109375" style="396" customWidth="1"/>
    <col min="10244" max="10244" width="9.7109375" style="396" customWidth="1"/>
    <col min="10245" max="10245" width="18.42578125" style="396" customWidth="1"/>
    <col min="10246" max="10246" width="15" style="396" customWidth="1"/>
    <col min="10247" max="10496" width="9.140625" style="396"/>
    <col min="10497" max="10497" width="3.42578125" style="396" customWidth="1"/>
    <col min="10498" max="10498" width="35.42578125" style="396" customWidth="1"/>
    <col min="10499" max="10499" width="13.7109375" style="396" customWidth="1"/>
    <col min="10500" max="10500" width="9.7109375" style="396" customWidth="1"/>
    <col min="10501" max="10501" width="18.42578125" style="396" customWidth="1"/>
    <col min="10502" max="10502" width="15" style="396" customWidth="1"/>
    <col min="10503" max="10752" width="9.140625" style="396"/>
    <col min="10753" max="10753" width="3.42578125" style="396" customWidth="1"/>
    <col min="10754" max="10754" width="35.42578125" style="396" customWidth="1"/>
    <col min="10755" max="10755" width="13.7109375" style="396" customWidth="1"/>
    <col min="10756" max="10756" width="9.7109375" style="396" customWidth="1"/>
    <col min="10757" max="10757" width="18.42578125" style="396" customWidth="1"/>
    <col min="10758" max="10758" width="15" style="396" customWidth="1"/>
    <col min="10759" max="11008" width="9.140625" style="396"/>
    <col min="11009" max="11009" width="3.42578125" style="396" customWidth="1"/>
    <col min="11010" max="11010" width="35.42578125" style="396" customWidth="1"/>
    <col min="11011" max="11011" width="13.7109375" style="396" customWidth="1"/>
    <col min="11012" max="11012" width="9.7109375" style="396" customWidth="1"/>
    <col min="11013" max="11013" width="18.42578125" style="396" customWidth="1"/>
    <col min="11014" max="11014" width="15" style="396" customWidth="1"/>
    <col min="11015" max="11264" width="9.140625" style="396"/>
    <col min="11265" max="11265" width="3.42578125" style="396" customWidth="1"/>
    <col min="11266" max="11266" width="35.42578125" style="396" customWidth="1"/>
    <col min="11267" max="11267" width="13.7109375" style="396" customWidth="1"/>
    <col min="11268" max="11268" width="9.7109375" style="396" customWidth="1"/>
    <col min="11269" max="11269" width="18.42578125" style="396" customWidth="1"/>
    <col min="11270" max="11270" width="15" style="396" customWidth="1"/>
    <col min="11271" max="11520" width="9.140625" style="396"/>
    <col min="11521" max="11521" width="3.42578125" style="396" customWidth="1"/>
    <col min="11522" max="11522" width="35.42578125" style="396" customWidth="1"/>
    <col min="11523" max="11523" width="13.7109375" style="396" customWidth="1"/>
    <col min="11524" max="11524" width="9.7109375" style="396" customWidth="1"/>
    <col min="11525" max="11525" width="18.42578125" style="396" customWidth="1"/>
    <col min="11526" max="11526" width="15" style="396" customWidth="1"/>
    <col min="11527" max="11776" width="9.140625" style="396"/>
    <col min="11777" max="11777" width="3.42578125" style="396" customWidth="1"/>
    <col min="11778" max="11778" width="35.42578125" style="396" customWidth="1"/>
    <col min="11779" max="11779" width="13.7109375" style="396" customWidth="1"/>
    <col min="11780" max="11780" width="9.7109375" style="396" customWidth="1"/>
    <col min="11781" max="11781" width="18.42578125" style="396" customWidth="1"/>
    <col min="11782" max="11782" width="15" style="396" customWidth="1"/>
    <col min="11783" max="12032" width="9.140625" style="396"/>
    <col min="12033" max="12033" width="3.42578125" style="396" customWidth="1"/>
    <col min="12034" max="12034" width="35.42578125" style="396" customWidth="1"/>
    <col min="12035" max="12035" width="13.7109375" style="396" customWidth="1"/>
    <col min="12036" max="12036" width="9.7109375" style="396" customWidth="1"/>
    <col min="12037" max="12037" width="18.42578125" style="396" customWidth="1"/>
    <col min="12038" max="12038" width="15" style="396" customWidth="1"/>
    <col min="12039" max="12288" width="9.140625" style="396"/>
    <col min="12289" max="12289" width="3.42578125" style="396" customWidth="1"/>
    <col min="12290" max="12290" width="35.42578125" style="396" customWidth="1"/>
    <col min="12291" max="12291" width="13.7109375" style="396" customWidth="1"/>
    <col min="12292" max="12292" width="9.7109375" style="396" customWidth="1"/>
    <col min="12293" max="12293" width="18.42578125" style="396" customWidth="1"/>
    <col min="12294" max="12294" width="15" style="396" customWidth="1"/>
    <col min="12295" max="12544" width="9.140625" style="396"/>
    <col min="12545" max="12545" width="3.42578125" style="396" customWidth="1"/>
    <col min="12546" max="12546" width="35.42578125" style="396" customWidth="1"/>
    <col min="12547" max="12547" width="13.7109375" style="396" customWidth="1"/>
    <col min="12548" max="12548" width="9.7109375" style="396" customWidth="1"/>
    <col min="12549" max="12549" width="18.42578125" style="396" customWidth="1"/>
    <col min="12550" max="12550" width="15" style="396" customWidth="1"/>
    <col min="12551" max="12800" width="9.140625" style="396"/>
    <col min="12801" max="12801" width="3.42578125" style="396" customWidth="1"/>
    <col min="12802" max="12802" width="35.42578125" style="396" customWidth="1"/>
    <col min="12803" max="12803" width="13.7109375" style="396" customWidth="1"/>
    <col min="12804" max="12804" width="9.7109375" style="396" customWidth="1"/>
    <col min="12805" max="12805" width="18.42578125" style="396" customWidth="1"/>
    <col min="12806" max="12806" width="15" style="396" customWidth="1"/>
    <col min="12807" max="13056" width="9.140625" style="396"/>
    <col min="13057" max="13057" width="3.42578125" style="396" customWidth="1"/>
    <col min="13058" max="13058" width="35.42578125" style="396" customWidth="1"/>
    <col min="13059" max="13059" width="13.7109375" style="396" customWidth="1"/>
    <col min="13060" max="13060" width="9.7109375" style="396" customWidth="1"/>
    <col min="13061" max="13061" width="18.42578125" style="396" customWidth="1"/>
    <col min="13062" max="13062" width="15" style="396" customWidth="1"/>
    <col min="13063" max="13312" width="9.140625" style="396"/>
    <col min="13313" max="13313" width="3.42578125" style="396" customWidth="1"/>
    <col min="13314" max="13314" width="35.42578125" style="396" customWidth="1"/>
    <col min="13315" max="13315" width="13.7109375" style="396" customWidth="1"/>
    <col min="13316" max="13316" width="9.7109375" style="396" customWidth="1"/>
    <col min="13317" max="13317" width="18.42578125" style="396" customWidth="1"/>
    <col min="13318" max="13318" width="15" style="396" customWidth="1"/>
    <col min="13319" max="13568" width="9.140625" style="396"/>
    <col min="13569" max="13569" width="3.42578125" style="396" customWidth="1"/>
    <col min="13570" max="13570" width="35.42578125" style="396" customWidth="1"/>
    <col min="13571" max="13571" width="13.7109375" style="396" customWidth="1"/>
    <col min="13572" max="13572" width="9.7109375" style="396" customWidth="1"/>
    <col min="13573" max="13573" width="18.42578125" style="396" customWidth="1"/>
    <col min="13574" max="13574" width="15" style="396" customWidth="1"/>
    <col min="13575" max="13824" width="9.140625" style="396"/>
    <col min="13825" max="13825" width="3.42578125" style="396" customWidth="1"/>
    <col min="13826" max="13826" width="35.42578125" style="396" customWidth="1"/>
    <col min="13827" max="13827" width="13.7109375" style="396" customWidth="1"/>
    <col min="13828" max="13828" width="9.7109375" style="396" customWidth="1"/>
    <col min="13829" max="13829" width="18.42578125" style="396" customWidth="1"/>
    <col min="13830" max="13830" width="15" style="396" customWidth="1"/>
    <col min="13831" max="14080" width="9.140625" style="396"/>
    <col min="14081" max="14081" width="3.42578125" style="396" customWidth="1"/>
    <col min="14082" max="14082" width="35.42578125" style="396" customWidth="1"/>
    <col min="14083" max="14083" width="13.7109375" style="396" customWidth="1"/>
    <col min="14084" max="14084" width="9.7109375" style="396" customWidth="1"/>
    <col min="14085" max="14085" width="18.42578125" style="396" customWidth="1"/>
    <col min="14086" max="14086" width="15" style="396" customWidth="1"/>
    <col min="14087" max="14336" width="9.140625" style="396"/>
    <col min="14337" max="14337" width="3.42578125" style="396" customWidth="1"/>
    <col min="14338" max="14338" width="35.42578125" style="396" customWidth="1"/>
    <col min="14339" max="14339" width="13.7109375" style="396" customWidth="1"/>
    <col min="14340" max="14340" width="9.7109375" style="396" customWidth="1"/>
    <col min="14341" max="14341" width="18.42578125" style="396" customWidth="1"/>
    <col min="14342" max="14342" width="15" style="396" customWidth="1"/>
    <col min="14343" max="14592" width="9.140625" style="396"/>
    <col min="14593" max="14593" width="3.42578125" style="396" customWidth="1"/>
    <col min="14594" max="14594" width="35.42578125" style="396" customWidth="1"/>
    <col min="14595" max="14595" width="13.7109375" style="396" customWidth="1"/>
    <col min="14596" max="14596" width="9.7109375" style="396" customWidth="1"/>
    <col min="14597" max="14597" width="18.42578125" style="396" customWidth="1"/>
    <col min="14598" max="14598" width="15" style="396" customWidth="1"/>
    <col min="14599" max="14848" width="9.140625" style="396"/>
    <col min="14849" max="14849" width="3.42578125" style="396" customWidth="1"/>
    <col min="14850" max="14850" width="35.42578125" style="396" customWidth="1"/>
    <col min="14851" max="14851" width="13.7109375" style="396" customWidth="1"/>
    <col min="14852" max="14852" width="9.7109375" style="396" customWidth="1"/>
    <col min="14853" max="14853" width="18.42578125" style="396" customWidth="1"/>
    <col min="14854" max="14854" width="15" style="396" customWidth="1"/>
    <col min="14855" max="15104" width="9.140625" style="396"/>
    <col min="15105" max="15105" width="3.42578125" style="396" customWidth="1"/>
    <col min="15106" max="15106" width="35.42578125" style="396" customWidth="1"/>
    <col min="15107" max="15107" width="13.7109375" style="396" customWidth="1"/>
    <col min="15108" max="15108" width="9.7109375" style="396" customWidth="1"/>
    <col min="15109" max="15109" width="18.42578125" style="396" customWidth="1"/>
    <col min="15110" max="15110" width="15" style="396" customWidth="1"/>
    <col min="15111" max="15360" width="9.140625" style="396"/>
    <col min="15361" max="15361" width="3.42578125" style="396" customWidth="1"/>
    <col min="15362" max="15362" width="35.42578125" style="396" customWidth="1"/>
    <col min="15363" max="15363" width="13.7109375" style="396" customWidth="1"/>
    <col min="15364" max="15364" width="9.7109375" style="396" customWidth="1"/>
    <col min="15365" max="15365" width="18.42578125" style="396" customWidth="1"/>
    <col min="15366" max="15366" width="15" style="396" customWidth="1"/>
    <col min="15367" max="15616" width="9.140625" style="396"/>
    <col min="15617" max="15617" width="3.42578125" style="396" customWidth="1"/>
    <col min="15618" max="15618" width="35.42578125" style="396" customWidth="1"/>
    <col min="15619" max="15619" width="13.7109375" style="396" customWidth="1"/>
    <col min="15620" max="15620" width="9.7109375" style="396" customWidth="1"/>
    <col min="15621" max="15621" width="18.42578125" style="396" customWidth="1"/>
    <col min="15622" max="15622" width="15" style="396" customWidth="1"/>
    <col min="15623" max="15872" width="9.140625" style="396"/>
    <col min="15873" max="15873" width="3.42578125" style="396" customWidth="1"/>
    <col min="15874" max="15874" width="35.42578125" style="396" customWidth="1"/>
    <col min="15875" max="15875" width="13.7109375" style="396" customWidth="1"/>
    <col min="15876" max="15876" width="9.7109375" style="396" customWidth="1"/>
    <col min="15877" max="15877" width="18.42578125" style="396" customWidth="1"/>
    <col min="15878" max="15878" width="15" style="396" customWidth="1"/>
    <col min="15879" max="16128" width="9.140625" style="396"/>
    <col min="16129" max="16129" width="3.42578125" style="396" customWidth="1"/>
    <col min="16130" max="16130" width="35.42578125" style="396" customWidth="1"/>
    <col min="16131" max="16131" width="13.7109375" style="396" customWidth="1"/>
    <col min="16132" max="16132" width="9.7109375" style="396" customWidth="1"/>
    <col min="16133" max="16133" width="18.42578125" style="396" customWidth="1"/>
    <col min="16134" max="16134" width="15" style="396" customWidth="1"/>
    <col min="16135" max="16384" width="9.140625" style="396"/>
  </cols>
  <sheetData>
    <row r="1" spans="1:7" ht="20.25">
      <c r="A1" s="541" t="str">
        <f>[57]samme!A1</f>
        <v>GUJARAT WATER SUPPLY AND SEW. BOARD</v>
      </c>
      <c r="B1" s="541"/>
      <c r="C1" s="541"/>
      <c r="D1" s="541"/>
      <c r="E1" s="541"/>
      <c r="F1" s="541"/>
    </row>
    <row r="2" spans="1:7" ht="15.75" customHeight="1">
      <c r="A2" s="542" t="s">
        <v>432</v>
      </c>
      <c r="B2" s="542"/>
      <c r="C2" s="397"/>
      <c r="D2" s="397"/>
      <c r="E2" s="542" t="s">
        <v>433</v>
      </c>
      <c r="F2" s="542"/>
    </row>
    <row r="3" spans="1:7" ht="55.5" customHeight="1">
      <c r="A3" s="543" t="s">
        <v>489</v>
      </c>
      <c r="B3" s="543"/>
      <c r="C3" s="543"/>
      <c r="D3" s="543"/>
      <c r="E3" s="543"/>
      <c r="F3" s="543"/>
    </row>
    <row r="4" spans="1:7" ht="19.899999999999999" customHeight="1">
      <c r="A4" s="544" t="s">
        <v>434</v>
      </c>
      <c r="B4" s="545"/>
      <c r="C4" s="545"/>
      <c r="D4" s="545"/>
      <c r="E4" s="545"/>
      <c r="F4" s="546"/>
    </row>
    <row r="5" spans="1:7" ht="30.75" customHeight="1">
      <c r="A5" s="547" t="s">
        <v>435</v>
      </c>
      <c r="B5" s="548"/>
      <c r="C5" s="548"/>
      <c r="D5" s="548"/>
      <c r="E5" s="548"/>
      <c r="F5" s="548"/>
    </row>
    <row r="6" spans="1:7" ht="15.75">
      <c r="A6" s="549" t="s">
        <v>436</v>
      </c>
      <c r="B6" s="550" t="s">
        <v>437</v>
      </c>
      <c r="C6" s="398" t="s">
        <v>438</v>
      </c>
      <c r="D6" s="549" t="s">
        <v>439</v>
      </c>
      <c r="E6" s="549"/>
      <c r="F6" s="398" t="s">
        <v>440</v>
      </c>
    </row>
    <row r="7" spans="1:7" ht="15.75">
      <c r="A7" s="549"/>
      <c r="B7" s="550"/>
      <c r="C7" s="398" t="s">
        <v>441</v>
      </c>
      <c r="D7" s="549"/>
      <c r="E7" s="549"/>
      <c r="F7" s="398" t="s">
        <v>74</v>
      </c>
    </row>
    <row r="8" spans="1:7" ht="15.75">
      <c r="A8" s="398"/>
      <c r="B8" s="398"/>
      <c r="C8" s="398"/>
      <c r="D8" s="398" t="s">
        <v>442</v>
      </c>
      <c r="E8" s="398" t="s">
        <v>443</v>
      </c>
      <c r="F8" s="398"/>
    </row>
    <row r="9" spans="1:7" ht="18.75">
      <c r="A9" s="551" t="s">
        <v>444</v>
      </c>
      <c r="B9" s="551"/>
      <c r="C9" s="551"/>
      <c r="D9" s="551"/>
      <c r="E9" s="551"/>
      <c r="F9" s="551"/>
    </row>
    <row r="10" spans="1:7" ht="18.75">
      <c r="A10" s="399"/>
      <c r="B10" s="399"/>
      <c r="C10" s="399"/>
      <c r="D10" s="399"/>
      <c r="E10" s="399"/>
      <c r="F10" s="399"/>
    </row>
    <row r="11" spans="1:7" ht="15.75">
      <c r="A11" s="400" t="s">
        <v>445</v>
      </c>
      <c r="B11" s="401"/>
      <c r="C11" s="401"/>
      <c r="D11" s="401"/>
      <c r="E11" s="401"/>
      <c r="F11" s="401"/>
      <c r="G11" s="402"/>
    </row>
    <row r="12" spans="1:7" ht="36.75" customHeight="1">
      <c r="A12" s="536" t="s">
        <v>446</v>
      </c>
      <c r="B12" s="537"/>
      <c r="C12" s="537"/>
      <c r="D12" s="537"/>
      <c r="E12" s="537"/>
      <c r="F12" s="537"/>
      <c r="G12" s="402"/>
    </row>
    <row r="13" spans="1:7" ht="33" customHeight="1">
      <c r="A13" s="536" t="s">
        <v>447</v>
      </c>
      <c r="B13" s="537"/>
      <c r="C13" s="537"/>
      <c r="D13" s="537"/>
      <c r="E13" s="537"/>
      <c r="F13" s="537"/>
      <c r="G13" s="402"/>
    </row>
    <row r="14" spans="1:7" ht="48" customHeight="1">
      <c r="A14" s="536" t="s">
        <v>448</v>
      </c>
      <c r="B14" s="537"/>
      <c r="C14" s="537"/>
      <c r="D14" s="537"/>
      <c r="E14" s="537"/>
      <c r="F14" s="537"/>
      <c r="G14" s="402"/>
    </row>
    <row r="15" spans="1:7" ht="46.9" customHeight="1">
      <c r="A15" s="536" t="s">
        <v>449</v>
      </c>
      <c r="B15" s="537"/>
      <c r="C15" s="537"/>
      <c r="D15" s="537"/>
      <c r="E15" s="537"/>
      <c r="F15" s="537"/>
      <c r="G15" s="402"/>
    </row>
    <row r="16" spans="1:7" ht="15.75">
      <c r="A16" s="403"/>
      <c r="B16" s="404"/>
      <c r="C16" s="404"/>
      <c r="D16" s="404"/>
      <c r="E16" s="404"/>
      <c r="F16" s="404"/>
      <c r="G16" s="402"/>
    </row>
    <row r="17" spans="1:7" ht="54.75" customHeight="1">
      <c r="A17" s="405"/>
      <c r="B17" s="406"/>
      <c r="C17" s="406"/>
      <c r="D17" s="406"/>
      <c r="E17" s="406"/>
      <c r="F17" s="407"/>
      <c r="G17" s="402"/>
    </row>
    <row r="18" spans="1:7" ht="16.5">
      <c r="A18" s="408" t="s">
        <v>450</v>
      </c>
      <c r="B18" s="409"/>
      <c r="C18" s="538" t="s">
        <v>451</v>
      </c>
      <c r="D18" s="538"/>
      <c r="E18" s="539" t="s">
        <v>452</v>
      </c>
      <c r="F18" s="540"/>
      <c r="G18" s="411"/>
    </row>
    <row r="19" spans="1:7" ht="16.5">
      <c r="A19" s="409"/>
      <c r="B19" s="409"/>
      <c r="C19" s="538" t="s">
        <v>453</v>
      </c>
      <c r="D19" s="538"/>
      <c r="E19" s="539" t="s">
        <v>454</v>
      </c>
      <c r="F19" s="540"/>
      <c r="G19" s="411"/>
    </row>
    <row r="20" spans="1:7" ht="16.5">
      <c r="A20" s="410"/>
      <c r="B20" s="409"/>
      <c r="C20" s="538" t="s">
        <v>455</v>
      </c>
      <c r="D20" s="538"/>
      <c r="E20" s="539" t="s">
        <v>456</v>
      </c>
      <c r="F20" s="540"/>
      <c r="G20" s="411"/>
    </row>
    <row r="22" spans="1:7" ht="84.75" customHeight="1">
      <c r="A22" s="412"/>
      <c r="B22" s="413"/>
      <c r="C22" s="534"/>
      <c r="D22" s="534"/>
      <c r="E22" s="412"/>
      <c r="F22" s="413"/>
    </row>
    <row r="23" spans="1:7">
      <c r="A23" s="414"/>
      <c r="B23" s="414"/>
      <c r="C23" s="535"/>
      <c r="D23" s="534"/>
      <c r="E23" s="415"/>
      <c r="F23" s="416"/>
    </row>
  </sheetData>
  <mergeCells count="23">
    <mergeCell ref="A12:F12"/>
    <mergeCell ref="A1:F1"/>
    <mergeCell ref="A2:B2"/>
    <mergeCell ref="E2:F2"/>
    <mergeCell ref="A3:F3"/>
    <mergeCell ref="A4:F4"/>
    <mergeCell ref="A5:F5"/>
    <mergeCell ref="A6:A7"/>
    <mergeCell ref="B6:B7"/>
    <mergeCell ref="D6:E6"/>
    <mergeCell ref="D7:E7"/>
    <mergeCell ref="A9:F9"/>
    <mergeCell ref="C22:D22"/>
    <mergeCell ref="C23:D23"/>
    <mergeCell ref="A13:F13"/>
    <mergeCell ref="A14:F14"/>
    <mergeCell ref="A15:F15"/>
    <mergeCell ref="C18:D18"/>
    <mergeCell ref="C19:D19"/>
    <mergeCell ref="C20:D20"/>
    <mergeCell ref="E18:F18"/>
    <mergeCell ref="E19:F19"/>
    <mergeCell ref="E20:F20"/>
  </mergeCells>
  <pageMargins left="0.7" right="0.7" top="0.75" bottom="0.75" header="0.3" footer="0.3"/>
  <pageSetup scale="9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sheetPr>
  <dimension ref="A1:AN60"/>
  <sheetViews>
    <sheetView tabSelected="1" view="pageBreakPreview" topLeftCell="A30" zoomScale="70" zoomScaleNormal="85" zoomScaleSheetLayoutView="70" workbookViewId="0">
      <selection activeCell="C56" sqref="C56"/>
    </sheetView>
  </sheetViews>
  <sheetFormatPr defaultColWidth="9.140625" defaultRowHeight="20.25"/>
  <cols>
    <col min="1" max="1" width="165.140625" style="392" customWidth="1"/>
    <col min="2" max="2" width="9.85546875" style="390" customWidth="1"/>
    <col min="3" max="3" width="9.140625" style="390" customWidth="1"/>
    <col min="4" max="4" width="14.7109375" style="391" hidden="1" customWidth="1"/>
    <col min="5" max="5" width="17" style="391" hidden="1" customWidth="1"/>
    <col min="6" max="6" width="17.42578125" style="391" bestFit="1" customWidth="1"/>
    <col min="7" max="7" width="22.42578125" style="391" customWidth="1"/>
    <col min="8" max="8" width="19" style="351" hidden="1" customWidth="1"/>
    <col min="9" max="9" width="9.85546875" style="351" hidden="1" customWidth="1"/>
    <col min="10" max="12" width="18.5703125" style="351" hidden="1" customWidth="1"/>
    <col min="13" max="13" width="20.28515625" style="351" hidden="1" customWidth="1"/>
    <col min="14" max="14" width="21.42578125" style="351" hidden="1" customWidth="1"/>
    <col min="15" max="15" width="10" style="351" hidden="1" customWidth="1"/>
    <col min="16" max="18" width="9.85546875" style="351" hidden="1" customWidth="1"/>
    <col min="19" max="20" width="11" style="351" hidden="1" customWidth="1"/>
    <col min="21" max="21" width="8" style="351" hidden="1" customWidth="1"/>
    <col min="22" max="24" width="11" style="351" hidden="1" customWidth="1"/>
    <col min="25" max="25" width="8" style="351" hidden="1" customWidth="1"/>
    <col min="26" max="26" width="11" style="351" hidden="1" customWidth="1"/>
    <col min="27" max="27" width="11.7109375" style="351" hidden="1" customWidth="1"/>
    <col min="28" max="30" width="9.140625" style="351" hidden="1" customWidth="1"/>
    <col min="31" max="31" width="4.85546875" style="351" customWidth="1"/>
    <col min="32" max="32" width="5" style="351" customWidth="1"/>
    <col min="33" max="33" width="6.85546875" style="351" customWidth="1"/>
    <col min="34" max="34" width="8.28515625" style="351" customWidth="1"/>
    <col min="35" max="35" width="13.85546875" style="351" customWidth="1"/>
    <col min="36" max="36" width="8.42578125" style="351" customWidth="1"/>
    <col min="37" max="37" width="9" style="351" customWidth="1"/>
    <col min="38" max="41" width="9.140625" style="351" customWidth="1"/>
    <col min="42" max="16384" width="9.140625" style="351"/>
  </cols>
  <sheetData>
    <row r="1" spans="1:40" ht="25.5">
      <c r="A1" s="520" t="s">
        <v>428</v>
      </c>
      <c r="B1" s="520"/>
      <c r="C1" s="520"/>
      <c r="D1" s="520"/>
      <c r="E1" s="520"/>
      <c r="F1" s="520"/>
      <c r="G1" s="520"/>
    </row>
    <row r="2" spans="1:40" ht="25.5">
      <c r="A2" s="520" t="s">
        <v>429</v>
      </c>
      <c r="B2" s="520"/>
      <c r="C2" s="520"/>
      <c r="D2" s="520"/>
      <c r="E2" s="520"/>
      <c r="F2" s="520"/>
      <c r="G2" s="520"/>
    </row>
    <row r="3" spans="1:40" ht="63" customHeight="1">
      <c r="A3" s="521" t="s">
        <v>489</v>
      </c>
      <c r="B3" s="521"/>
      <c r="C3" s="521"/>
      <c r="D3" s="521"/>
      <c r="E3" s="521"/>
      <c r="F3" s="521"/>
      <c r="G3" s="521"/>
    </row>
    <row r="4" spans="1:40" ht="27">
      <c r="A4" s="522" t="s">
        <v>492</v>
      </c>
      <c r="B4" s="522"/>
      <c r="C4" s="522"/>
      <c r="D4" s="522"/>
      <c r="E4" s="522"/>
      <c r="F4" s="522"/>
      <c r="G4" s="522"/>
    </row>
    <row r="5" spans="1:40" ht="27">
      <c r="A5" s="523" t="s">
        <v>543</v>
      </c>
      <c r="B5" s="524"/>
      <c r="C5" s="524"/>
      <c r="D5" s="524"/>
      <c r="E5" s="524"/>
      <c r="F5" s="524"/>
      <c r="G5" s="525"/>
    </row>
    <row r="6" spans="1:40" s="393" customFormat="1" ht="60.75">
      <c r="A6" s="665" t="s">
        <v>2</v>
      </c>
      <c r="B6" s="349" t="s">
        <v>3</v>
      </c>
      <c r="C6" s="349" t="s">
        <v>4</v>
      </c>
      <c r="D6" s="349" t="s">
        <v>423</v>
      </c>
      <c r="E6" s="349" t="s">
        <v>422</v>
      </c>
      <c r="F6" s="349" t="s">
        <v>493</v>
      </c>
      <c r="G6" s="349" t="s">
        <v>534</v>
      </c>
    </row>
    <row r="7" spans="1:40" ht="409.5" customHeight="1">
      <c r="A7" s="666" t="s">
        <v>539</v>
      </c>
      <c r="B7" s="667">
        <v>1</v>
      </c>
      <c r="C7" s="667" t="s">
        <v>380</v>
      </c>
      <c r="D7" s="448">
        <v>188463</v>
      </c>
      <c r="E7" s="449">
        <v>0</v>
      </c>
      <c r="F7" s="668">
        <f>+D7+E7</f>
        <v>188463</v>
      </c>
      <c r="G7" s="668">
        <f t="shared" ref="G7" si="0">ROUND(F7*B7,2)</f>
        <v>188463</v>
      </c>
      <c r="H7" s="350"/>
      <c r="I7" s="350"/>
      <c r="J7" s="350"/>
      <c r="K7" s="350"/>
      <c r="L7" s="350"/>
      <c r="M7" s="350"/>
      <c r="N7" s="350"/>
      <c r="O7" s="350"/>
      <c r="P7" s="350"/>
      <c r="Q7" s="350"/>
      <c r="R7" s="350"/>
      <c r="S7" s="350"/>
      <c r="T7" s="350"/>
      <c r="U7" s="350"/>
      <c r="V7" s="350"/>
      <c r="W7" s="350"/>
      <c r="X7" s="350"/>
      <c r="Y7" s="350"/>
      <c r="Z7" s="350"/>
      <c r="AA7" s="350"/>
    </row>
    <row r="8" spans="1:40" ht="186">
      <c r="A8" s="670" t="s">
        <v>540</v>
      </c>
      <c r="B8" s="667"/>
      <c r="C8" s="667"/>
      <c r="D8" s="669"/>
      <c r="E8" s="669"/>
      <c r="F8" s="668"/>
      <c r="G8" s="668"/>
      <c r="H8" s="350"/>
      <c r="I8" s="350"/>
      <c r="J8" s="350"/>
      <c r="K8" s="350"/>
      <c r="L8" s="350"/>
      <c r="M8" s="350"/>
      <c r="N8" s="350"/>
      <c r="O8" s="350"/>
      <c r="P8" s="350"/>
      <c r="Q8" s="350"/>
      <c r="R8" s="350"/>
      <c r="S8" s="350"/>
      <c r="T8" s="350"/>
      <c r="U8" s="350"/>
      <c r="V8" s="350"/>
      <c r="W8" s="350"/>
      <c r="X8" s="350"/>
      <c r="Y8" s="350"/>
      <c r="Z8" s="350"/>
      <c r="AA8" s="350"/>
    </row>
    <row r="9" spans="1:40" ht="23.25">
      <c r="A9" s="452" t="s">
        <v>397</v>
      </c>
      <c r="B9" s="453"/>
      <c r="C9" s="453"/>
      <c r="D9" s="449"/>
      <c r="E9" s="449"/>
      <c r="F9" s="449"/>
      <c r="G9" s="449"/>
      <c r="H9" s="350"/>
      <c r="I9" s="350"/>
      <c r="J9" s="350"/>
      <c r="K9" s="350"/>
      <c r="L9" s="350"/>
      <c r="M9" s="350"/>
      <c r="N9" s="350"/>
      <c r="O9" s="350"/>
      <c r="P9" s="350"/>
      <c r="Q9" s="350"/>
      <c r="R9" s="350"/>
      <c r="S9" s="350"/>
      <c r="T9" s="350"/>
      <c r="U9" s="350"/>
      <c r="V9" s="350"/>
      <c r="W9" s="350"/>
      <c r="X9" s="350"/>
      <c r="Y9" s="350"/>
      <c r="Z9" s="350"/>
      <c r="AA9" s="350"/>
    </row>
    <row r="10" spans="1:40" ht="46.5">
      <c r="A10" s="454" t="s">
        <v>398</v>
      </c>
      <c r="B10" s="453">
        <v>1</v>
      </c>
      <c r="C10" s="453" t="s">
        <v>379</v>
      </c>
      <c r="D10" s="455">
        <v>38685</v>
      </c>
      <c r="E10" s="449">
        <v>0</v>
      </c>
      <c r="F10" s="449">
        <f>SUM(D10:E10)</f>
        <v>38685</v>
      </c>
      <c r="G10" s="449">
        <f>F10</f>
        <v>38685</v>
      </c>
      <c r="H10" s="350"/>
      <c r="I10" s="350"/>
      <c r="J10" s="350"/>
      <c r="K10" s="350"/>
      <c r="L10" s="350"/>
      <c r="M10" s="350"/>
      <c r="N10" s="350"/>
      <c r="O10" s="350"/>
      <c r="P10" s="350"/>
      <c r="Q10" s="350"/>
      <c r="R10" s="350"/>
      <c r="S10" s="350"/>
      <c r="T10" s="350"/>
      <c r="U10" s="350"/>
      <c r="V10" s="350"/>
      <c r="W10" s="350"/>
      <c r="X10" s="350"/>
      <c r="Y10" s="350"/>
      <c r="Z10" s="350"/>
      <c r="AA10" s="350"/>
    </row>
    <row r="11" spans="1:40" ht="23.25">
      <c r="A11" s="452" t="s">
        <v>471</v>
      </c>
      <c r="B11" s="453"/>
      <c r="C11" s="453"/>
      <c r="D11" s="449"/>
      <c r="E11" s="449"/>
      <c r="F11" s="449"/>
      <c r="G11" s="449"/>
      <c r="H11" s="350"/>
      <c r="I11" s="350"/>
      <c r="J11" s="350"/>
      <c r="K11" s="350"/>
      <c r="L11" s="350"/>
      <c r="M11" s="350"/>
      <c r="N11" s="350"/>
      <c r="O11" s="350"/>
      <c r="P11" s="350"/>
      <c r="Q11" s="350"/>
      <c r="R11" s="350"/>
      <c r="S11" s="350"/>
      <c r="T11" s="350"/>
      <c r="U11" s="350"/>
      <c r="V11" s="350"/>
      <c r="W11" s="350"/>
      <c r="X11" s="350"/>
      <c r="Y11" s="350"/>
      <c r="Z11" s="350"/>
      <c r="AA11" s="350"/>
    </row>
    <row r="12" spans="1:40" ht="46.5">
      <c r="A12" s="456" t="s">
        <v>400</v>
      </c>
      <c r="B12" s="453">
        <v>1</v>
      </c>
      <c r="C12" s="453" t="s">
        <v>12</v>
      </c>
      <c r="D12" s="449">
        <v>106385</v>
      </c>
      <c r="E12" s="449">
        <v>0</v>
      </c>
      <c r="F12" s="449">
        <f>SUM(D12:E12)</f>
        <v>106385</v>
      </c>
      <c r="G12" s="449">
        <f>F12*B12</f>
        <v>106385</v>
      </c>
      <c r="H12" s="350"/>
      <c r="I12" s="350"/>
      <c r="J12" s="350"/>
      <c r="K12" s="350"/>
      <c r="L12" s="350"/>
      <c r="M12" s="350"/>
      <c r="N12" s="350"/>
      <c r="O12" s="350"/>
      <c r="P12" s="350"/>
      <c r="Q12" s="350"/>
      <c r="R12" s="350"/>
      <c r="S12" s="350"/>
      <c r="T12" s="350"/>
      <c r="U12" s="350"/>
      <c r="V12" s="350"/>
      <c r="W12" s="350"/>
      <c r="X12" s="350"/>
      <c r="Y12" s="350"/>
      <c r="Z12" s="350"/>
      <c r="AA12" s="350"/>
    </row>
    <row r="13" spans="1:40" ht="93">
      <c r="A13" s="457" t="s">
        <v>504</v>
      </c>
      <c r="B13" s="458">
        <v>225</v>
      </c>
      <c r="C13" s="458" t="s">
        <v>1</v>
      </c>
      <c r="D13" s="459">
        <v>105</v>
      </c>
      <c r="E13" s="459">
        <v>6</v>
      </c>
      <c r="F13" s="460">
        <f t="shared" ref="F13:F16" si="1">D13+E13</f>
        <v>111</v>
      </c>
      <c r="G13" s="449">
        <f t="shared" ref="G13:G16" si="2">ROUND(F13*B13,2)</f>
        <v>24975</v>
      </c>
      <c r="H13" s="351">
        <f>2*30*0.417*336</f>
        <v>8406.7199999999993</v>
      </c>
      <c r="AN13" s="364"/>
    </row>
    <row r="14" spans="1:40" s="425" customFormat="1" ht="76.5" customHeight="1">
      <c r="A14" s="513" t="s">
        <v>505</v>
      </c>
      <c r="B14" s="464">
        <v>5</v>
      </c>
      <c r="C14" s="465" t="s">
        <v>379</v>
      </c>
      <c r="D14" s="466">
        <v>218</v>
      </c>
      <c r="E14" s="466">
        <v>10</v>
      </c>
      <c r="F14" s="460">
        <f t="shared" si="1"/>
        <v>228</v>
      </c>
      <c r="G14" s="460">
        <f t="shared" si="2"/>
        <v>1140</v>
      </c>
      <c r="I14" s="426"/>
      <c r="J14" s="426"/>
      <c r="K14" s="426"/>
      <c r="L14" s="426"/>
      <c r="M14" s="426"/>
      <c r="N14" s="426"/>
      <c r="O14" s="426"/>
      <c r="AN14" s="427"/>
    </row>
    <row r="15" spans="1:40" s="420" customFormat="1" ht="197.25" customHeight="1">
      <c r="A15" s="514" t="s">
        <v>506</v>
      </c>
      <c r="B15" s="458">
        <v>90</v>
      </c>
      <c r="C15" s="458" t="s">
        <v>381</v>
      </c>
      <c r="D15" s="449">
        <v>374</v>
      </c>
      <c r="E15" s="459">
        <v>71</v>
      </c>
      <c r="F15" s="449">
        <f t="shared" si="1"/>
        <v>445</v>
      </c>
      <c r="G15" s="449">
        <f t="shared" si="2"/>
        <v>40050</v>
      </c>
      <c r="AN15" s="421"/>
    </row>
    <row r="16" spans="1:40" s="420" customFormat="1" ht="162.75">
      <c r="A16" s="513" t="s">
        <v>507</v>
      </c>
      <c r="B16" s="479">
        <v>16</v>
      </c>
      <c r="C16" s="480" t="s">
        <v>379</v>
      </c>
      <c r="D16" s="466">
        <v>1068</v>
      </c>
      <c r="E16" s="473">
        <v>54</v>
      </c>
      <c r="F16" s="460">
        <f t="shared" si="1"/>
        <v>1122</v>
      </c>
      <c r="G16" s="449">
        <f t="shared" si="2"/>
        <v>17952</v>
      </c>
      <c r="AN16" s="421"/>
    </row>
    <row r="17" spans="1:40" s="420" customFormat="1" ht="22.5" customHeight="1">
      <c r="A17" s="514" t="s">
        <v>487</v>
      </c>
      <c r="B17" s="481"/>
      <c r="C17" s="482"/>
      <c r="D17" s="473"/>
      <c r="E17" s="473"/>
      <c r="F17" s="460"/>
      <c r="G17" s="449"/>
      <c r="AN17" s="421"/>
    </row>
    <row r="18" spans="1:40" s="425" customFormat="1" ht="116.25">
      <c r="A18" s="515" t="s">
        <v>405</v>
      </c>
      <c r="B18" s="479">
        <v>275</v>
      </c>
      <c r="C18" s="480" t="s">
        <v>384</v>
      </c>
      <c r="D18" s="466">
        <v>56</v>
      </c>
      <c r="E18" s="466">
        <v>6</v>
      </c>
      <c r="F18" s="460">
        <f>SUM(D18:E18)</f>
        <v>62</v>
      </c>
      <c r="G18" s="460">
        <f>B18*F18</f>
        <v>17050</v>
      </c>
      <c r="AN18" s="427"/>
    </row>
    <row r="19" spans="1:40" s="370" customFormat="1" ht="90.75" customHeight="1">
      <c r="A19" s="513" t="s">
        <v>508</v>
      </c>
      <c r="B19" s="479"/>
      <c r="C19" s="480"/>
      <c r="D19" s="466"/>
      <c r="E19" s="466"/>
      <c r="F19" s="460"/>
      <c r="G19" s="460"/>
      <c r="AN19" s="371"/>
    </row>
    <row r="20" spans="1:40" s="370" customFormat="1" ht="30.75" customHeight="1">
      <c r="A20" s="515" t="s">
        <v>386</v>
      </c>
      <c r="B20" s="479">
        <v>1</v>
      </c>
      <c r="C20" s="480" t="s">
        <v>9</v>
      </c>
      <c r="D20" s="466">
        <v>9005</v>
      </c>
      <c r="E20" s="466">
        <v>217</v>
      </c>
      <c r="F20" s="460">
        <f t="shared" ref="F20" si="3">D20+E20</f>
        <v>9222</v>
      </c>
      <c r="G20" s="460">
        <f t="shared" ref="G20" si="4">ROUND(F20*B20,2)</f>
        <v>9222</v>
      </c>
      <c r="AN20" s="371"/>
    </row>
    <row r="21" spans="1:40" s="370" customFormat="1" ht="116.25">
      <c r="A21" s="513" t="s">
        <v>509</v>
      </c>
      <c r="B21" s="479"/>
      <c r="C21" s="480"/>
      <c r="D21" s="466"/>
      <c r="E21" s="466"/>
      <c r="F21" s="460"/>
      <c r="G21" s="460"/>
      <c r="AN21" s="371"/>
    </row>
    <row r="22" spans="1:40" s="370" customFormat="1" ht="23.25">
      <c r="A22" s="451" t="s">
        <v>391</v>
      </c>
      <c r="B22" s="464"/>
      <c r="C22" s="465"/>
      <c r="D22" s="466"/>
      <c r="E22" s="466"/>
      <c r="F22" s="460"/>
      <c r="G22" s="460"/>
      <c r="AN22" s="371"/>
    </row>
    <row r="23" spans="1:40" s="370" customFormat="1" ht="23.25">
      <c r="A23" s="515" t="s">
        <v>389</v>
      </c>
      <c r="B23" s="464">
        <v>1</v>
      </c>
      <c r="C23" s="465" t="s">
        <v>9</v>
      </c>
      <c r="D23" s="466">
        <v>8383</v>
      </c>
      <c r="E23" s="466">
        <v>0</v>
      </c>
      <c r="F23" s="460">
        <f>SUM(D23:E23)</f>
        <v>8383</v>
      </c>
      <c r="G23" s="460">
        <f>F23*B23</f>
        <v>8383</v>
      </c>
      <c r="AN23" s="371"/>
    </row>
    <row r="24" spans="1:40" s="370" customFormat="1" ht="46.5">
      <c r="A24" s="515" t="s">
        <v>388</v>
      </c>
      <c r="B24" s="464">
        <v>5</v>
      </c>
      <c r="C24" s="465" t="s">
        <v>9</v>
      </c>
      <c r="D24" s="466">
        <v>6924</v>
      </c>
      <c r="E24" s="466">
        <v>0</v>
      </c>
      <c r="F24" s="460">
        <f>SUM(D24:E24)</f>
        <v>6924</v>
      </c>
      <c r="G24" s="460">
        <f>F24*B24</f>
        <v>34620</v>
      </c>
      <c r="AN24" s="371"/>
    </row>
    <row r="25" spans="1:40" s="370" customFormat="1" ht="23.25">
      <c r="A25" s="513"/>
      <c r="B25" s="479"/>
      <c r="C25" s="480"/>
      <c r="D25" s="466"/>
      <c r="E25" s="466"/>
      <c r="F25" s="460"/>
      <c r="G25" s="460"/>
      <c r="AN25" s="371"/>
    </row>
    <row r="26" spans="1:40" s="370" customFormat="1" ht="96.75" customHeight="1">
      <c r="A26" s="513" t="s">
        <v>510</v>
      </c>
      <c r="B26" s="479"/>
      <c r="C26" s="480"/>
      <c r="D26" s="466"/>
      <c r="E26" s="466"/>
      <c r="F26" s="460"/>
      <c r="G26" s="460"/>
      <c r="AN26" s="371"/>
    </row>
    <row r="27" spans="1:40" s="370" customFormat="1" ht="23.25">
      <c r="A27" s="515" t="s">
        <v>387</v>
      </c>
      <c r="B27" s="479">
        <v>1</v>
      </c>
      <c r="C27" s="480" t="s">
        <v>69</v>
      </c>
      <c r="D27" s="466">
        <v>15552</v>
      </c>
      <c r="E27" s="466">
        <v>0</v>
      </c>
      <c r="F27" s="460">
        <f>SUM(D27:E27)</f>
        <v>15552</v>
      </c>
      <c r="G27" s="460">
        <f>F27*B27</f>
        <v>15552</v>
      </c>
      <c r="AN27" s="371"/>
    </row>
    <row r="28" spans="1:40" s="370" customFormat="1" ht="46.5">
      <c r="A28" s="513" t="s">
        <v>511</v>
      </c>
      <c r="B28" s="479">
        <v>1</v>
      </c>
      <c r="C28" s="480" t="s">
        <v>69</v>
      </c>
      <c r="D28" s="466">
        <v>12090</v>
      </c>
      <c r="E28" s="466">
        <v>0</v>
      </c>
      <c r="F28" s="460">
        <f>D28</f>
        <v>12090</v>
      </c>
      <c r="G28" s="460">
        <f>F28*B28</f>
        <v>12090</v>
      </c>
      <c r="AN28" s="371"/>
    </row>
    <row r="29" spans="1:40" s="370" customFormat="1" ht="46.5">
      <c r="A29" s="513" t="s">
        <v>512</v>
      </c>
      <c r="B29" s="479">
        <v>2</v>
      </c>
      <c r="C29" s="480" t="s">
        <v>69</v>
      </c>
      <c r="D29" s="466">
        <v>4062</v>
      </c>
      <c r="E29" s="466">
        <v>0</v>
      </c>
      <c r="F29" s="460">
        <f>D29</f>
        <v>4062</v>
      </c>
      <c r="G29" s="460">
        <f>F29*B29</f>
        <v>8124</v>
      </c>
      <c r="AN29" s="371"/>
    </row>
    <row r="30" spans="1:40" s="370" customFormat="1" ht="45.75">
      <c r="A30" s="486" t="s">
        <v>513</v>
      </c>
      <c r="B30" s="479">
        <v>1</v>
      </c>
      <c r="C30" s="480" t="s">
        <v>69</v>
      </c>
      <c r="D30" s="466">
        <v>9623</v>
      </c>
      <c r="E30" s="466">
        <v>0</v>
      </c>
      <c r="F30" s="460">
        <f>SUM(D30:E30)</f>
        <v>9623</v>
      </c>
      <c r="G30" s="460">
        <f>B30*D30</f>
        <v>9623</v>
      </c>
      <c r="AN30" s="371"/>
    </row>
    <row r="31" spans="1:40" s="370" customFormat="1" ht="23.25">
      <c r="A31" s="487" t="s">
        <v>488</v>
      </c>
      <c r="B31" s="479"/>
      <c r="C31" s="480"/>
      <c r="D31" s="466"/>
      <c r="E31" s="466"/>
      <c r="F31" s="460"/>
      <c r="G31" s="460"/>
      <c r="AN31" s="371"/>
    </row>
    <row r="32" spans="1:40" s="370" customFormat="1" ht="23.25">
      <c r="A32" s="486" t="s">
        <v>535</v>
      </c>
      <c r="B32" s="479">
        <v>3</v>
      </c>
      <c r="C32" s="480" t="s">
        <v>69</v>
      </c>
      <c r="D32" s="466">
        <v>7217</v>
      </c>
      <c r="E32" s="466">
        <v>0</v>
      </c>
      <c r="F32" s="460">
        <f>SUM(D32:E32)</f>
        <v>7217</v>
      </c>
      <c r="G32" s="460">
        <f>F32*B32</f>
        <v>21651</v>
      </c>
      <c r="AN32" s="371"/>
    </row>
    <row r="33" spans="1:40" s="370" customFormat="1" ht="23.25">
      <c r="A33" s="486" t="s">
        <v>538</v>
      </c>
      <c r="B33" s="479">
        <v>3</v>
      </c>
      <c r="C33" s="480" t="s">
        <v>69</v>
      </c>
      <c r="D33" s="466">
        <v>7506</v>
      </c>
      <c r="E33" s="466">
        <v>0</v>
      </c>
      <c r="F33" s="460">
        <f t="shared" ref="F33:F35" si="5">SUM(D33:E33)</f>
        <v>7506</v>
      </c>
      <c r="G33" s="460">
        <f t="shared" ref="G33:G35" si="6">F33*B33</f>
        <v>22518</v>
      </c>
      <c r="AN33" s="371"/>
    </row>
    <row r="34" spans="1:40" s="370" customFormat="1" ht="23.25">
      <c r="A34" s="486" t="s">
        <v>537</v>
      </c>
      <c r="B34" s="479">
        <v>3</v>
      </c>
      <c r="C34" s="480" t="s">
        <v>69</v>
      </c>
      <c r="D34" s="466">
        <v>866</v>
      </c>
      <c r="E34" s="466">
        <v>0</v>
      </c>
      <c r="F34" s="460">
        <f t="shared" si="5"/>
        <v>866</v>
      </c>
      <c r="G34" s="460">
        <f t="shared" si="6"/>
        <v>2598</v>
      </c>
      <c r="AN34" s="371"/>
    </row>
    <row r="35" spans="1:40" s="370" customFormat="1" ht="23.25">
      <c r="A35" s="513" t="s">
        <v>536</v>
      </c>
      <c r="B35" s="479">
        <v>3</v>
      </c>
      <c r="C35" s="480" t="s">
        <v>69</v>
      </c>
      <c r="D35" s="466">
        <v>2406</v>
      </c>
      <c r="E35" s="466">
        <v>0</v>
      </c>
      <c r="F35" s="460">
        <f t="shared" si="5"/>
        <v>2406</v>
      </c>
      <c r="G35" s="460">
        <f t="shared" si="6"/>
        <v>7218</v>
      </c>
      <c r="AN35" s="371"/>
    </row>
    <row r="36" spans="1:40" s="370" customFormat="1" ht="116.25">
      <c r="A36" s="486" t="s">
        <v>518</v>
      </c>
      <c r="B36" s="479">
        <v>20</v>
      </c>
      <c r="C36" s="506" t="s">
        <v>206</v>
      </c>
      <c r="D36" s="466"/>
      <c r="E36" s="466"/>
      <c r="F36" s="460">
        <v>2950</v>
      </c>
      <c r="G36" s="460">
        <f>B36*F36</f>
        <v>59000</v>
      </c>
      <c r="AN36" s="371"/>
    </row>
    <row r="37" spans="1:40" s="370" customFormat="1" ht="23.25">
      <c r="A37" s="486" t="s">
        <v>519</v>
      </c>
      <c r="B37" s="479">
        <v>1</v>
      </c>
      <c r="C37" s="480" t="s">
        <v>69</v>
      </c>
      <c r="D37" s="466">
        <v>45096</v>
      </c>
      <c r="E37" s="466">
        <v>0</v>
      </c>
      <c r="F37" s="460">
        <f>SUM(D37:E37)</f>
        <v>45096</v>
      </c>
      <c r="G37" s="460">
        <f>B37*F37</f>
        <v>45096</v>
      </c>
      <c r="AN37" s="371"/>
    </row>
    <row r="38" spans="1:40" s="370" customFormat="1" ht="23.25">
      <c r="A38" s="486" t="s">
        <v>385</v>
      </c>
      <c r="B38" s="479"/>
      <c r="C38" s="480"/>
      <c r="D38" s="466"/>
      <c r="E38" s="466"/>
      <c r="F38" s="460"/>
      <c r="G38" s="460"/>
      <c r="AN38" s="371"/>
    </row>
    <row r="39" spans="1:40" s="370" customFormat="1" ht="46.5">
      <c r="A39" s="491" t="s">
        <v>520</v>
      </c>
      <c r="B39" s="479"/>
      <c r="C39" s="480"/>
      <c r="D39" s="466"/>
      <c r="E39" s="466"/>
      <c r="F39" s="460"/>
      <c r="G39" s="460"/>
      <c r="AN39" s="371"/>
    </row>
    <row r="40" spans="1:40" s="370" customFormat="1" ht="23.25">
      <c r="A40" s="492" t="s">
        <v>393</v>
      </c>
      <c r="B40" s="479"/>
      <c r="C40" s="493"/>
      <c r="D40" s="466"/>
      <c r="E40" s="466"/>
      <c r="F40" s="460"/>
      <c r="G40" s="460"/>
      <c r="AN40" s="371"/>
    </row>
    <row r="41" spans="1:40" s="370" customFormat="1" ht="23.25">
      <c r="A41" s="492" t="s">
        <v>392</v>
      </c>
      <c r="B41" s="479">
        <v>8</v>
      </c>
      <c r="C41" s="480" t="s">
        <v>69</v>
      </c>
      <c r="D41" s="466">
        <v>123</v>
      </c>
      <c r="E41" s="466">
        <v>0</v>
      </c>
      <c r="F41" s="460">
        <f>SUM(D41:E41)</f>
        <v>123</v>
      </c>
      <c r="G41" s="460">
        <f>B41*F41</f>
        <v>984</v>
      </c>
      <c r="AN41" s="371"/>
    </row>
    <row r="42" spans="1:40" s="370" customFormat="1" ht="23.25">
      <c r="A42" s="492" t="s">
        <v>521</v>
      </c>
      <c r="B42" s="479">
        <v>8</v>
      </c>
      <c r="C42" s="480" t="s">
        <v>69</v>
      </c>
      <c r="D42" s="466">
        <v>135</v>
      </c>
      <c r="E42" s="466">
        <v>0</v>
      </c>
      <c r="F42" s="460">
        <f>SUM(D42:E42)</f>
        <v>135</v>
      </c>
      <c r="G42" s="460">
        <f>B42*F42</f>
        <v>1080</v>
      </c>
      <c r="AN42" s="371"/>
    </row>
    <row r="43" spans="1:40" s="370" customFormat="1" ht="23.25">
      <c r="A43" s="492" t="s">
        <v>522</v>
      </c>
      <c r="B43" s="479">
        <v>8</v>
      </c>
      <c r="C43" s="480" t="s">
        <v>69</v>
      </c>
      <c r="D43" s="466">
        <v>1937</v>
      </c>
      <c r="E43" s="466"/>
      <c r="F43" s="466">
        <v>1937</v>
      </c>
      <c r="G43" s="460">
        <f>B43*F43</f>
        <v>15496</v>
      </c>
      <c r="AN43" s="371"/>
    </row>
    <row r="44" spans="1:40" s="370" customFormat="1" ht="69.75">
      <c r="A44" s="516" t="s">
        <v>523</v>
      </c>
      <c r="B44" s="479">
        <v>10</v>
      </c>
      <c r="C44" s="480" t="s">
        <v>206</v>
      </c>
      <c r="D44" s="466">
        <v>681</v>
      </c>
      <c r="E44" s="466">
        <v>0</v>
      </c>
      <c r="F44" s="460">
        <f>SUM(D44:E44)</f>
        <v>681</v>
      </c>
      <c r="G44" s="460">
        <f>F44*B44</f>
        <v>6810</v>
      </c>
      <c r="AM44" s="370">
        <f>3.14*0.54*14.5</f>
        <v>24.586200000000002</v>
      </c>
      <c r="AN44" s="371"/>
    </row>
    <row r="45" spans="1:40" s="370" customFormat="1" ht="23.25">
      <c r="A45" s="516" t="s">
        <v>419</v>
      </c>
      <c r="B45" s="479"/>
      <c r="C45" s="480"/>
      <c r="D45" s="466"/>
      <c r="E45" s="466"/>
      <c r="F45" s="460"/>
      <c r="G45" s="460"/>
      <c r="AM45" s="370">
        <f>3.14*0.3*19*6</f>
        <v>107.38800000000001</v>
      </c>
      <c r="AN45" s="371"/>
    </row>
    <row r="46" spans="1:40" s="370" customFormat="1" ht="66" customHeight="1">
      <c r="A46" s="515" t="s">
        <v>541</v>
      </c>
      <c r="B46" s="479">
        <v>1</v>
      </c>
      <c r="C46" s="480" t="s">
        <v>69</v>
      </c>
      <c r="D46" s="466"/>
      <c r="E46" s="466"/>
      <c r="F46" s="460">
        <v>5760</v>
      </c>
      <c r="G46" s="460">
        <v>5760</v>
      </c>
      <c r="AN46" s="371"/>
    </row>
    <row r="47" spans="1:40" s="370" customFormat="1" ht="116.25">
      <c r="A47" s="515" t="s">
        <v>542</v>
      </c>
      <c r="B47" s="377">
        <v>2.8</v>
      </c>
      <c r="C47" s="378" t="s">
        <v>500</v>
      </c>
      <c r="D47" s="369"/>
      <c r="E47" s="369"/>
      <c r="F47" s="460">
        <v>95.63</v>
      </c>
      <c r="G47" s="363">
        <f>B47*F47</f>
        <v>267.76399999999995</v>
      </c>
      <c r="AN47" s="371"/>
    </row>
    <row r="48" spans="1:40" s="370" customFormat="1">
      <c r="A48" s="517" t="str">
        <f>Abstract!A91</f>
        <v xml:space="preserve">Item No.22 </v>
      </c>
      <c r="B48" s="377"/>
      <c r="C48" s="378"/>
      <c r="D48" s="369"/>
      <c r="E48" s="369"/>
      <c r="F48" s="363"/>
      <c r="G48" s="363"/>
      <c r="AN48" s="371"/>
    </row>
    <row r="49" spans="1:40" s="370" customFormat="1" ht="60.75">
      <c r="A49" s="518" t="str">
        <f>Abstract!A92</f>
        <v>Labour Charges for cleaning of sump/GI cistern including cleaning and removing algaecalcinators, sludge, dirt deposition from bottom and as well as from wall of container, disinfection by bleaching powder with all necessary tools and plants. Labour and cost of disinfectant etc complete. (Simillar Item : Cleaning of Clarifloculator of Capacity of 17,00,000 Liter at Bhukhi HW)</v>
      </c>
      <c r="B49" s="377">
        <f>Abstract!B92</f>
        <v>1</v>
      </c>
      <c r="C49" s="378" t="str">
        <f>Abstract!C92</f>
        <v>No</v>
      </c>
      <c r="D49" s="369"/>
      <c r="E49" s="369"/>
      <c r="F49" s="363">
        <f>Abstract!F92</f>
        <v>15932</v>
      </c>
      <c r="G49" s="363">
        <f>B49*F49</f>
        <v>15932</v>
      </c>
      <c r="AN49" s="371"/>
    </row>
    <row r="50" spans="1:40" s="370" customFormat="1">
      <c r="A50" s="366"/>
      <c r="B50" s="377"/>
      <c r="C50" s="378"/>
      <c r="D50" s="369"/>
      <c r="E50" s="369"/>
      <c r="F50" s="395" t="s">
        <v>430</v>
      </c>
      <c r="G50" s="395">
        <f>SUM(G7:G49)</f>
        <v>736724.76399999997</v>
      </c>
      <c r="AN50" s="371"/>
    </row>
    <row r="51" spans="1:40" s="370" customFormat="1">
      <c r="A51" s="366"/>
      <c r="B51" s="439"/>
      <c r="C51" s="519" t="s">
        <v>431</v>
      </c>
      <c r="D51" s="519"/>
      <c r="E51" s="519"/>
      <c r="F51" s="519"/>
      <c r="G51" s="440">
        <f>ROUNDUP(G50,0)</f>
        <v>736725</v>
      </c>
      <c r="AN51" s="371"/>
    </row>
    <row r="52" spans="1:40" ht="40.5">
      <c r="A52" s="671" t="s">
        <v>544</v>
      </c>
      <c r="B52" s="671"/>
      <c r="C52" s="671"/>
      <c r="D52" s="671"/>
      <c r="E52" s="671"/>
      <c r="F52" s="671"/>
      <c r="G52" s="671"/>
    </row>
    <row r="53" spans="1:40">
      <c r="A53" s="671" t="s">
        <v>545</v>
      </c>
      <c r="B53" s="671"/>
      <c r="C53" s="671"/>
      <c r="D53" s="671"/>
      <c r="E53" s="671"/>
      <c r="F53" s="671"/>
      <c r="G53" s="671"/>
    </row>
    <row r="54" spans="1:40">
      <c r="A54" s="671" t="s">
        <v>546</v>
      </c>
      <c r="B54" s="671"/>
      <c r="C54" s="671"/>
      <c r="D54" s="671"/>
      <c r="E54" s="671"/>
      <c r="F54" s="671"/>
      <c r="G54" s="671"/>
    </row>
    <row r="55" spans="1:40">
      <c r="A55" s="671" t="s">
        <v>547</v>
      </c>
      <c r="B55" s="671"/>
      <c r="C55" s="671"/>
      <c r="D55" s="671"/>
      <c r="E55" s="671"/>
      <c r="F55" s="671"/>
      <c r="G55" s="671"/>
    </row>
    <row r="56" spans="1:40">
      <c r="A56" s="671" t="s">
        <v>548</v>
      </c>
      <c r="B56" s="671"/>
      <c r="C56" s="671"/>
      <c r="D56" s="671"/>
      <c r="E56" s="671"/>
      <c r="F56" s="671"/>
      <c r="G56" s="671"/>
    </row>
    <row r="57" spans="1:40">
      <c r="A57" s="671" t="s">
        <v>549</v>
      </c>
      <c r="B57" s="671"/>
      <c r="C57" s="671"/>
      <c r="D57" s="671"/>
      <c r="E57" s="671"/>
      <c r="F57" s="671"/>
      <c r="G57" s="671"/>
    </row>
    <row r="58" spans="1:40">
      <c r="A58" s="672"/>
      <c r="B58" s="673"/>
      <c r="C58" s="673"/>
      <c r="D58" s="674"/>
      <c r="E58" s="675"/>
      <c r="F58" s="676" t="s">
        <v>550</v>
      </c>
    </row>
    <row r="59" spans="1:40">
      <c r="A59" s="672"/>
      <c r="B59" s="677"/>
      <c r="C59" s="677"/>
      <c r="D59" s="678"/>
      <c r="E59" s="679" t="s">
        <v>550</v>
      </c>
      <c r="F59" s="676" t="s">
        <v>551</v>
      </c>
    </row>
    <row r="60" spans="1:40" ht="21" thickBot="1">
      <c r="A60" s="680" t="s">
        <v>552</v>
      </c>
      <c r="B60" s="681"/>
      <c r="C60" s="681"/>
      <c r="D60" s="682"/>
      <c r="E60" s="679" t="s">
        <v>551</v>
      </c>
      <c r="F60" s="683" t="s">
        <v>456</v>
      </c>
    </row>
  </sheetData>
  <mergeCells count="11">
    <mergeCell ref="A60:C60"/>
    <mergeCell ref="C51:F51"/>
    <mergeCell ref="A1:G1"/>
    <mergeCell ref="A2:G2"/>
    <mergeCell ref="A3:G3"/>
    <mergeCell ref="A4:G4"/>
    <mergeCell ref="A5:G5"/>
    <mergeCell ref="B7:B8"/>
    <mergeCell ref="C7:C8"/>
    <mergeCell ref="F7:F8"/>
    <mergeCell ref="G7:G8"/>
  </mergeCells>
  <printOptions horizontalCentered="1"/>
  <pageMargins left="0.23622047244094499" right="0.23622047244094499" top="0.74803149606299202" bottom="0.74803149606299202" header="0.31496062992126" footer="0.31496062992126"/>
  <pageSetup paperSize="9" scale="55" orientation="landscape" r:id="rId1"/>
  <headerFooter>
    <oddFooter>&amp;C&amp;Z&amp;F&amp;R&amp;P</oddFooter>
  </headerFooter>
  <rowBreaks count="3" manualBreakCount="3">
    <brk id="8" max="6" man="1"/>
    <brk id="18" max="6" man="1"/>
    <brk id="36"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59999389629810485"/>
    <pageSetUpPr fitToPage="1"/>
  </sheetPr>
  <dimension ref="A1:AN110"/>
  <sheetViews>
    <sheetView view="pageBreakPreview" topLeftCell="A73" zoomScale="85" zoomScaleNormal="85" zoomScaleSheetLayoutView="85" workbookViewId="0">
      <selection activeCell="D77" sqref="D77"/>
    </sheetView>
  </sheetViews>
  <sheetFormatPr defaultColWidth="9.140625" defaultRowHeight="23.25"/>
  <cols>
    <col min="1" max="1" width="158.42578125" style="503" customWidth="1"/>
    <col min="2" max="2" width="11.42578125" style="504" customWidth="1"/>
    <col min="3" max="3" width="11.7109375" style="504" bestFit="1" customWidth="1"/>
    <col min="4" max="4" width="16" style="505" bestFit="1" customWidth="1"/>
    <col min="5" max="5" width="13.85546875" style="505" customWidth="1"/>
    <col min="6" max="6" width="16" style="505" bestFit="1" customWidth="1"/>
    <col min="7" max="7" width="16.42578125" style="505" bestFit="1" customWidth="1"/>
    <col min="8" max="8" width="19" style="444" hidden="1" customWidth="1"/>
    <col min="9" max="9" width="9.85546875" style="444" hidden="1" customWidth="1"/>
    <col min="10" max="12" width="18.5703125" style="444" hidden="1" customWidth="1"/>
    <col min="13" max="13" width="20.28515625" style="444" hidden="1" customWidth="1"/>
    <col min="14" max="14" width="21.42578125" style="444" hidden="1" customWidth="1"/>
    <col min="15" max="15" width="10" style="444" hidden="1" customWidth="1"/>
    <col min="16" max="18" width="9.85546875" style="444" hidden="1" customWidth="1"/>
    <col min="19" max="20" width="11" style="444" hidden="1" customWidth="1"/>
    <col min="21" max="21" width="8" style="444" hidden="1" customWidth="1"/>
    <col min="22" max="24" width="11" style="444" hidden="1" customWidth="1"/>
    <col min="25" max="25" width="8" style="444" hidden="1" customWidth="1"/>
    <col min="26" max="26" width="11" style="444" hidden="1" customWidth="1"/>
    <col min="27" max="27" width="11.7109375" style="444" hidden="1" customWidth="1"/>
    <col min="28" max="30" width="9.140625" style="444" hidden="1" customWidth="1"/>
    <col min="31" max="31" width="4.85546875" style="444" customWidth="1"/>
    <col min="32" max="32" width="5" style="444" customWidth="1"/>
    <col min="33" max="33" width="6.85546875" style="444" customWidth="1"/>
    <col min="34" max="34" width="8.28515625" style="444" customWidth="1"/>
    <col min="35" max="35" width="13.85546875" style="444" customWidth="1"/>
    <col min="36" max="36" width="8.42578125" style="444" customWidth="1"/>
    <col min="37" max="37" width="9" style="444" customWidth="1"/>
    <col min="38" max="41" width="9.140625" style="444" customWidth="1"/>
    <col min="42" max="16384" width="9.140625" style="444"/>
  </cols>
  <sheetData>
    <row r="1" spans="1:27">
      <c r="A1" s="559" t="s">
        <v>428</v>
      </c>
      <c r="B1" s="559"/>
      <c r="C1" s="559"/>
      <c r="D1" s="559"/>
      <c r="E1" s="559"/>
      <c r="F1" s="559"/>
      <c r="G1" s="559"/>
    </row>
    <row r="2" spans="1:27">
      <c r="A2" s="559" t="s">
        <v>429</v>
      </c>
      <c r="B2" s="559"/>
      <c r="C2" s="559"/>
      <c r="D2" s="559"/>
      <c r="E2" s="559"/>
      <c r="F2" s="559"/>
      <c r="G2" s="559"/>
    </row>
    <row r="3" spans="1:27" ht="33" customHeight="1">
      <c r="A3" s="560" t="s">
        <v>489</v>
      </c>
      <c r="B3" s="560"/>
      <c r="C3" s="560"/>
      <c r="D3" s="560"/>
      <c r="E3" s="560"/>
      <c r="F3" s="560"/>
      <c r="G3" s="560"/>
    </row>
    <row r="4" spans="1:27">
      <c r="A4" s="559" t="s">
        <v>426</v>
      </c>
      <c r="B4" s="559"/>
      <c r="C4" s="559"/>
      <c r="D4" s="559"/>
      <c r="E4" s="559"/>
      <c r="F4" s="559"/>
      <c r="G4" s="559"/>
    </row>
    <row r="5" spans="1:27" s="446" customFormat="1" ht="67.5">
      <c r="A5" s="445" t="s">
        <v>2</v>
      </c>
      <c r="B5" s="445" t="s">
        <v>3</v>
      </c>
      <c r="C5" s="445" t="s">
        <v>4</v>
      </c>
      <c r="D5" s="445" t="s">
        <v>423</v>
      </c>
      <c r="E5" s="445" t="s">
        <v>422</v>
      </c>
      <c r="F5" s="445" t="s">
        <v>503</v>
      </c>
      <c r="G5" s="445" t="s">
        <v>421</v>
      </c>
    </row>
    <row r="6" spans="1:27" ht="396" customHeight="1">
      <c r="A6" s="394" t="s">
        <v>457</v>
      </c>
      <c r="B6" s="447"/>
      <c r="C6" s="447"/>
      <c r="D6" s="448"/>
      <c r="E6" s="449"/>
      <c r="F6" s="449"/>
      <c r="G6" s="449"/>
      <c r="H6" s="450"/>
      <c r="I6" s="450"/>
      <c r="J6" s="450"/>
      <c r="K6" s="450"/>
      <c r="L6" s="450"/>
      <c r="M6" s="450"/>
      <c r="N6" s="450"/>
      <c r="O6" s="450"/>
      <c r="P6" s="450"/>
      <c r="Q6" s="450"/>
      <c r="R6" s="450"/>
      <c r="S6" s="450"/>
      <c r="T6" s="450"/>
      <c r="U6" s="450"/>
      <c r="V6" s="450"/>
      <c r="W6" s="450"/>
      <c r="X6" s="450"/>
      <c r="Y6" s="450"/>
      <c r="Z6" s="450"/>
      <c r="AA6" s="450"/>
    </row>
    <row r="7" spans="1:27" ht="203.25" customHeight="1">
      <c r="A7" s="451" t="s">
        <v>383</v>
      </c>
      <c r="B7" s="447">
        <v>1</v>
      </c>
      <c r="C7" s="447" t="s">
        <v>380</v>
      </c>
      <c r="D7" s="448">
        <v>188463</v>
      </c>
      <c r="E7" s="449">
        <v>0</v>
      </c>
      <c r="F7" s="449">
        <f>SUM(D7:E7)</f>
        <v>188463</v>
      </c>
      <c r="G7" s="449">
        <f>B7*F7</f>
        <v>188463</v>
      </c>
      <c r="H7" s="450"/>
      <c r="I7" s="450"/>
      <c r="J7" s="450"/>
      <c r="K7" s="450"/>
      <c r="L7" s="450"/>
      <c r="M7" s="450"/>
      <c r="N7" s="450"/>
      <c r="O7" s="450"/>
      <c r="P7" s="450"/>
      <c r="Q7" s="450"/>
      <c r="R7" s="450"/>
      <c r="S7" s="450"/>
      <c r="T7" s="450"/>
      <c r="U7" s="450"/>
      <c r="V7" s="450"/>
      <c r="W7" s="450"/>
      <c r="X7" s="450"/>
      <c r="Y7" s="450"/>
      <c r="Z7" s="450"/>
      <c r="AA7" s="450"/>
    </row>
    <row r="8" spans="1:27">
      <c r="A8" s="452" t="s">
        <v>382</v>
      </c>
      <c r="B8" s="453"/>
      <c r="C8" s="453"/>
      <c r="D8" s="449"/>
      <c r="E8" s="449"/>
      <c r="F8" s="449"/>
      <c r="G8" s="449"/>
      <c r="H8" s="450"/>
      <c r="I8" s="450"/>
      <c r="J8" s="450"/>
      <c r="K8" s="450"/>
      <c r="L8" s="450"/>
      <c r="M8" s="450"/>
      <c r="N8" s="450"/>
      <c r="O8" s="450"/>
      <c r="P8" s="450"/>
      <c r="Q8" s="450"/>
      <c r="R8" s="450"/>
      <c r="S8" s="450"/>
      <c r="T8" s="450"/>
      <c r="U8" s="450"/>
      <c r="V8" s="450"/>
      <c r="W8" s="450"/>
      <c r="X8" s="450"/>
      <c r="Y8" s="450"/>
      <c r="Z8" s="450"/>
      <c r="AA8" s="450"/>
    </row>
    <row r="9" spans="1:27">
      <c r="A9" s="452"/>
      <c r="B9" s="453"/>
      <c r="C9" s="453"/>
      <c r="D9" s="449"/>
      <c r="E9" s="449"/>
      <c r="F9" s="449"/>
      <c r="G9" s="449"/>
      <c r="H9" s="450"/>
      <c r="I9" s="450"/>
      <c r="J9" s="450"/>
      <c r="K9" s="450"/>
      <c r="L9" s="450"/>
      <c r="M9" s="450"/>
      <c r="N9" s="450"/>
      <c r="O9" s="450"/>
      <c r="P9" s="450"/>
      <c r="Q9" s="450"/>
      <c r="R9" s="450"/>
      <c r="S9" s="450"/>
      <c r="T9" s="450"/>
      <c r="U9" s="450"/>
      <c r="V9" s="450"/>
      <c r="W9" s="450"/>
      <c r="X9" s="450"/>
      <c r="Y9" s="450"/>
      <c r="Z9" s="450"/>
      <c r="AA9" s="450"/>
    </row>
    <row r="10" spans="1:27">
      <c r="A10" s="452" t="s">
        <v>397</v>
      </c>
      <c r="B10" s="453"/>
      <c r="C10" s="453"/>
      <c r="D10" s="449"/>
      <c r="E10" s="449"/>
      <c r="F10" s="449"/>
      <c r="G10" s="449"/>
      <c r="H10" s="450"/>
      <c r="I10" s="450"/>
      <c r="J10" s="450"/>
      <c r="K10" s="450"/>
      <c r="L10" s="450"/>
      <c r="M10" s="450"/>
      <c r="N10" s="450"/>
      <c r="O10" s="450"/>
      <c r="P10" s="450"/>
      <c r="Q10" s="450"/>
      <c r="R10" s="450"/>
      <c r="S10" s="450"/>
      <c r="T10" s="450"/>
      <c r="U10" s="450"/>
      <c r="V10" s="450"/>
      <c r="W10" s="450"/>
      <c r="X10" s="450"/>
      <c r="Y10" s="450"/>
      <c r="Z10" s="450"/>
      <c r="AA10" s="450"/>
    </row>
    <row r="11" spans="1:27" ht="46.5">
      <c r="A11" s="454" t="s">
        <v>398</v>
      </c>
      <c r="B11" s="453">
        <v>1</v>
      </c>
      <c r="C11" s="453" t="s">
        <v>379</v>
      </c>
      <c r="D11" s="455">
        <v>38685</v>
      </c>
      <c r="E11" s="449">
        <v>0</v>
      </c>
      <c r="F11" s="449">
        <f t="shared" ref="F11:F66" si="0">SUM(D11:E11)</f>
        <v>38685</v>
      </c>
      <c r="G11" s="449">
        <f t="shared" ref="G11:G66" si="1">B11*F11</f>
        <v>38685</v>
      </c>
      <c r="H11" s="450"/>
      <c r="I11" s="450"/>
      <c r="J11" s="450"/>
      <c r="K11" s="450"/>
      <c r="L11" s="450"/>
      <c r="M11" s="450"/>
      <c r="N11" s="450"/>
      <c r="O11" s="450"/>
      <c r="P11" s="450"/>
      <c r="Q11" s="450"/>
      <c r="R11" s="450"/>
      <c r="S11" s="450"/>
      <c r="T11" s="450"/>
      <c r="U11" s="450"/>
      <c r="V11" s="450"/>
      <c r="W11" s="450"/>
      <c r="X11" s="450"/>
      <c r="Y11" s="450"/>
      <c r="Z11" s="450"/>
      <c r="AA11" s="450"/>
    </row>
    <row r="12" spans="1:27">
      <c r="A12" s="452" t="s">
        <v>424</v>
      </c>
      <c r="B12" s="453"/>
      <c r="C12" s="453"/>
      <c r="D12" s="449"/>
      <c r="E12" s="449"/>
      <c r="F12" s="449"/>
      <c r="G12" s="449"/>
      <c r="H12" s="450"/>
      <c r="I12" s="450"/>
      <c r="J12" s="450"/>
      <c r="K12" s="450"/>
      <c r="L12" s="450"/>
      <c r="M12" s="450"/>
      <c r="N12" s="450"/>
      <c r="O12" s="450"/>
      <c r="P12" s="450"/>
      <c r="Q12" s="450"/>
      <c r="R12" s="450"/>
      <c r="S12" s="450"/>
      <c r="T12" s="450"/>
      <c r="U12" s="450"/>
      <c r="V12" s="450"/>
      <c r="W12" s="450"/>
      <c r="X12" s="450"/>
      <c r="Y12" s="450"/>
      <c r="Z12" s="450"/>
      <c r="AA12" s="450"/>
    </row>
    <row r="13" spans="1:27">
      <c r="A13" s="452"/>
      <c r="B13" s="453"/>
      <c r="C13" s="453"/>
      <c r="D13" s="449"/>
      <c r="E13" s="449"/>
      <c r="F13" s="449"/>
      <c r="G13" s="449"/>
      <c r="H13" s="450"/>
      <c r="I13" s="450"/>
      <c r="J13" s="450"/>
      <c r="K13" s="450"/>
      <c r="L13" s="450"/>
      <c r="M13" s="450"/>
      <c r="N13" s="450"/>
      <c r="O13" s="450"/>
      <c r="P13" s="450"/>
      <c r="Q13" s="450"/>
      <c r="R13" s="450"/>
      <c r="S13" s="450"/>
      <c r="T13" s="450"/>
      <c r="U13" s="450"/>
      <c r="V13" s="450"/>
      <c r="W13" s="450"/>
      <c r="X13" s="450"/>
      <c r="Y13" s="450"/>
      <c r="Z13" s="450"/>
      <c r="AA13" s="450"/>
    </row>
    <row r="14" spans="1:27">
      <c r="A14" s="452" t="s">
        <v>471</v>
      </c>
      <c r="B14" s="453"/>
      <c r="C14" s="453"/>
      <c r="D14" s="449"/>
      <c r="E14" s="449"/>
      <c r="F14" s="449"/>
      <c r="G14" s="449"/>
      <c r="H14" s="450"/>
      <c r="I14" s="450"/>
      <c r="J14" s="450"/>
      <c r="K14" s="450"/>
      <c r="L14" s="450"/>
      <c r="M14" s="450"/>
      <c r="N14" s="450"/>
      <c r="O14" s="450"/>
      <c r="P14" s="450"/>
      <c r="Q14" s="450"/>
      <c r="R14" s="450"/>
      <c r="S14" s="450"/>
      <c r="T14" s="450"/>
      <c r="U14" s="450"/>
      <c r="V14" s="450"/>
      <c r="W14" s="450"/>
      <c r="X14" s="450"/>
      <c r="Y14" s="450"/>
      <c r="Z14" s="450"/>
      <c r="AA14" s="450"/>
    </row>
    <row r="15" spans="1:27" ht="46.5">
      <c r="A15" s="456" t="s">
        <v>400</v>
      </c>
      <c r="B15" s="453">
        <v>1</v>
      </c>
      <c r="C15" s="453" t="s">
        <v>12</v>
      </c>
      <c r="D15" s="449">
        <v>106385</v>
      </c>
      <c r="E15" s="449">
        <v>0</v>
      </c>
      <c r="F15" s="449">
        <f t="shared" si="0"/>
        <v>106385</v>
      </c>
      <c r="G15" s="449">
        <f t="shared" si="1"/>
        <v>106385</v>
      </c>
      <c r="H15" s="450"/>
      <c r="I15" s="450"/>
      <c r="J15" s="450"/>
      <c r="K15" s="450"/>
      <c r="L15" s="450"/>
      <c r="M15" s="450"/>
      <c r="N15" s="450"/>
      <c r="O15" s="450"/>
      <c r="P15" s="450"/>
      <c r="Q15" s="450"/>
      <c r="R15" s="450"/>
      <c r="S15" s="450"/>
      <c r="T15" s="450"/>
      <c r="U15" s="450"/>
      <c r="V15" s="450"/>
      <c r="W15" s="450"/>
      <c r="X15" s="450"/>
      <c r="Y15" s="450"/>
      <c r="Z15" s="450"/>
      <c r="AA15" s="450"/>
    </row>
    <row r="16" spans="1:27">
      <c r="A16" s="452" t="s">
        <v>401</v>
      </c>
      <c r="B16" s="453"/>
      <c r="C16" s="453"/>
      <c r="D16" s="449"/>
      <c r="E16" s="449"/>
      <c r="F16" s="449"/>
      <c r="G16" s="449"/>
      <c r="H16" s="450"/>
      <c r="I16" s="450"/>
      <c r="J16" s="450"/>
      <c r="K16" s="450"/>
      <c r="L16" s="450"/>
      <c r="M16" s="450"/>
      <c r="N16" s="450"/>
      <c r="O16" s="450"/>
      <c r="P16" s="450"/>
      <c r="Q16" s="450"/>
      <c r="R16" s="450"/>
      <c r="S16" s="450"/>
      <c r="T16" s="450"/>
      <c r="U16" s="450"/>
      <c r="V16" s="450"/>
      <c r="W16" s="450"/>
      <c r="X16" s="450"/>
      <c r="Y16" s="450"/>
      <c r="Z16" s="450"/>
      <c r="AA16" s="450"/>
    </row>
    <row r="17" spans="1:40">
      <c r="A17" s="452"/>
      <c r="B17" s="453"/>
      <c r="C17" s="453"/>
      <c r="D17" s="449"/>
      <c r="E17" s="449"/>
      <c r="F17" s="449"/>
      <c r="G17" s="449"/>
      <c r="H17" s="450"/>
      <c r="I17" s="450"/>
      <c r="J17" s="450"/>
      <c r="K17" s="450"/>
      <c r="L17" s="450"/>
      <c r="M17" s="450"/>
      <c r="N17" s="450"/>
      <c r="O17" s="450"/>
      <c r="P17" s="450"/>
      <c r="Q17" s="450"/>
      <c r="R17" s="450"/>
      <c r="S17" s="450"/>
      <c r="T17" s="450"/>
      <c r="U17" s="450"/>
      <c r="V17" s="450"/>
      <c r="W17" s="450"/>
      <c r="X17" s="450"/>
      <c r="Y17" s="450"/>
      <c r="Z17" s="450"/>
      <c r="AA17" s="450"/>
    </row>
    <row r="18" spans="1:40" ht="93">
      <c r="A18" s="457" t="s">
        <v>504</v>
      </c>
      <c r="B18" s="458">
        <v>225</v>
      </c>
      <c r="C18" s="458" t="s">
        <v>1</v>
      </c>
      <c r="D18" s="459">
        <v>105</v>
      </c>
      <c r="E18" s="459">
        <v>6</v>
      </c>
      <c r="F18" s="449">
        <f t="shared" si="0"/>
        <v>111</v>
      </c>
      <c r="G18" s="449">
        <f t="shared" si="1"/>
        <v>24975</v>
      </c>
      <c r="H18" s="444">
        <f>2*30*0.417*336</f>
        <v>8406.7199999999993</v>
      </c>
      <c r="AN18" s="461"/>
    </row>
    <row r="19" spans="1:40">
      <c r="A19" s="462" t="s">
        <v>399</v>
      </c>
      <c r="B19" s="458"/>
      <c r="C19" s="458"/>
      <c r="D19" s="459"/>
      <c r="E19" s="459"/>
      <c r="F19" s="449"/>
      <c r="G19" s="449"/>
      <c r="AN19" s="461"/>
    </row>
    <row r="20" spans="1:40">
      <c r="A20" s="457"/>
      <c r="B20" s="458"/>
      <c r="C20" s="458"/>
      <c r="D20" s="459"/>
      <c r="E20" s="459"/>
      <c r="F20" s="449"/>
      <c r="G20" s="449"/>
      <c r="AN20" s="461"/>
    </row>
    <row r="21" spans="1:40" s="467" customFormat="1" ht="66.75" customHeight="1">
      <c r="A21" s="463" t="s">
        <v>505</v>
      </c>
      <c r="B21" s="464">
        <v>5</v>
      </c>
      <c r="C21" s="465" t="s">
        <v>379</v>
      </c>
      <c r="D21" s="466">
        <v>218</v>
      </c>
      <c r="E21" s="466">
        <v>10</v>
      </c>
      <c r="F21" s="449">
        <f t="shared" si="0"/>
        <v>228</v>
      </c>
      <c r="G21" s="449">
        <f t="shared" si="1"/>
        <v>1140</v>
      </c>
      <c r="I21" s="468"/>
      <c r="J21" s="468"/>
      <c r="K21" s="468"/>
      <c r="L21" s="468"/>
      <c r="M21" s="468"/>
      <c r="N21" s="468"/>
      <c r="O21" s="468"/>
      <c r="AN21" s="469"/>
    </row>
    <row r="22" spans="1:40">
      <c r="A22" s="470" t="s">
        <v>402</v>
      </c>
      <c r="B22" s="471"/>
      <c r="C22" s="472"/>
      <c r="D22" s="473"/>
      <c r="E22" s="473"/>
      <c r="F22" s="449"/>
      <c r="G22" s="449"/>
      <c r="I22" s="474"/>
      <c r="J22" s="474"/>
      <c r="K22" s="474"/>
      <c r="L22" s="474"/>
      <c r="M22" s="474"/>
      <c r="N22" s="474"/>
      <c r="O22" s="474"/>
      <c r="AN22" s="461"/>
    </row>
    <row r="23" spans="1:40" s="475" customFormat="1">
      <c r="A23" s="470"/>
      <c r="B23" s="458"/>
      <c r="C23" s="458"/>
      <c r="D23" s="449"/>
      <c r="E23" s="459"/>
      <c r="F23" s="449"/>
      <c r="G23" s="449"/>
      <c r="AL23" s="444"/>
      <c r="AN23" s="461"/>
    </row>
    <row r="24" spans="1:40" s="477" customFormat="1" ht="191.25" customHeight="1">
      <c r="A24" s="476" t="s">
        <v>506</v>
      </c>
      <c r="B24" s="458">
        <v>90</v>
      </c>
      <c r="C24" s="458" t="s">
        <v>381</v>
      </c>
      <c r="D24" s="449">
        <v>374</v>
      </c>
      <c r="E24" s="459">
        <v>71</v>
      </c>
      <c r="F24" s="449">
        <f t="shared" si="0"/>
        <v>445</v>
      </c>
      <c r="G24" s="449">
        <f t="shared" si="1"/>
        <v>40050</v>
      </c>
      <c r="AN24" s="478"/>
    </row>
    <row r="25" spans="1:40" ht="33" customHeight="1">
      <c r="A25" s="476" t="s">
        <v>403</v>
      </c>
      <c r="B25" s="458"/>
      <c r="C25" s="458"/>
      <c r="D25" s="449"/>
      <c r="E25" s="459"/>
      <c r="F25" s="449"/>
      <c r="G25" s="449"/>
      <c r="AN25" s="461"/>
    </row>
    <row r="26" spans="1:40" ht="17.25" customHeight="1">
      <c r="A26" s="476"/>
      <c r="B26" s="458"/>
      <c r="C26" s="458"/>
      <c r="D26" s="449"/>
      <c r="E26" s="459"/>
      <c r="F26" s="449"/>
      <c r="G26" s="449"/>
      <c r="AN26" s="461"/>
    </row>
    <row r="27" spans="1:40" s="477" customFormat="1" ht="162.75">
      <c r="A27" s="463" t="s">
        <v>507</v>
      </c>
      <c r="B27" s="479">
        <v>16</v>
      </c>
      <c r="C27" s="480" t="s">
        <v>379</v>
      </c>
      <c r="D27" s="466">
        <v>1068</v>
      </c>
      <c r="E27" s="473">
        <v>54</v>
      </c>
      <c r="F27" s="449">
        <f t="shared" si="0"/>
        <v>1122</v>
      </c>
      <c r="G27" s="449">
        <f t="shared" si="1"/>
        <v>17952</v>
      </c>
      <c r="AN27" s="478"/>
    </row>
    <row r="28" spans="1:40" ht="22.5" customHeight="1">
      <c r="A28" s="476" t="s">
        <v>404</v>
      </c>
      <c r="B28" s="481"/>
      <c r="C28" s="482"/>
      <c r="D28" s="473"/>
      <c r="E28" s="473"/>
      <c r="F28" s="449"/>
      <c r="G28" s="449"/>
      <c r="AN28" s="461"/>
    </row>
    <row r="29" spans="1:40" ht="17.25" customHeight="1">
      <c r="A29" s="476"/>
      <c r="B29" s="481"/>
      <c r="C29" s="482"/>
      <c r="D29" s="473"/>
      <c r="E29" s="473"/>
      <c r="F29" s="449"/>
      <c r="G29" s="449"/>
      <c r="AN29" s="461"/>
    </row>
    <row r="30" spans="1:40" s="477" customFormat="1" ht="22.5" customHeight="1">
      <c r="A30" s="476" t="s">
        <v>487</v>
      </c>
      <c r="B30" s="481"/>
      <c r="C30" s="482"/>
      <c r="D30" s="473"/>
      <c r="E30" s="473"/>
      <c r="F30" s="449"/>
      <c r="G30" s="449"/>
      <c r="AN30" s="478"/>
    </row>
    <row r="31" spans="1:40" s="467" customFormat="1" ht="100.5" customHeight="1">
      <c r="A31" s="483" t="s">
        <v>405</v>
      </c>
      <c r="B31" s="479">
        <v>275</v>
      </c>
      <c r="C31" s="480" t="s">
        <v>384</v>
      </c>
      <c r="D31" s="466">
        <v>56</v>
      </c>
      <c r="E31" s="466">
        <v>6</v>
      </c>
      <c r="F31" s="449">
        <f t="shared" si="0"/>
        <v>62</v>
      </c>
      <c r="G31" s="449">
        <f t="shared" si="1"/>
        <v>17050</v>
      </c>
      <c r="AN31" s="469"/>
    </row>
    <row r="32" spans="1:40" s="484" customFormat="1">
      <c r="A32" s="463" t="s">
        <v>406</v>
      </c>
      <c r="B32" s="479"/>
      <c r="C32" s="480"/>
      <c r="D32" s="466"/>
      <c r="E32" s="466"/>
      <c r="F32" s="449"/>
      <c r="G32" s="449"/>
      <c r="AN32" s="485"/>
    </row>
    <row r="33" spans="1:40" s="484" customFormat="1">
      <c r="A33" s="463"/>
      <c r="B33" s="479"/>
      <c r="C33" s="480"/>
      <c r="D33" s="466"/>
      <c r="E33" s="466"/>
      <c r="F33" s="449"/>
      <c r="G33" s="449"/>
      <c r="AN33" s="485"/>
    </row>
    <row r="34" spans="1:40" s="484" customFormat="1" ht="78.75" customHeight="1">
      <c r="A34" s="463" t="s">
        <v>508</v>
      </c>
      <c r="B34" s="479"/>
      <c r="C34" s="480"/>
      <c r="D34" s="466"/>
      <c r="E34" s="466"/>
      <c r="F34" s="449"/>
      <c r="G34" s="449"/>
      <c r="AN34" s="485"/>
    </row>
    <row r="35" spans="1:40" s="484" customFormat="1" ht="19.5" customHeight="1">
      <c r="A35" s="483" t="s">
        <v>386</v>
      </c>
      <c r="B35" s="479">
        <v>1</v>
      </c>
      <c r="C35" s="480" t="s">
        <v>9</v>
      </c>
      <c r="D35" s="466">
        <v>9005</v>
      </c>
      <c r="E35" s="466">
        <v>217</v>
      </c>
      <c r="F35" s="449">
        <f t="shared" si="0"/>
        <v>9222</v>
      </c>
      <c r="G35" s="449">
        <f t="shared" si="1"/>
        <v>9222</v>
      </c>
      <c r="AN35" s="485"/>
    </row>
    <row r="36" spans="1:40" s="484" customFormat="1">
      <c r="A36" s="463" t="s">
        <v>407</v>
      </c>
      <c r="B36" s="479"/>
      <c r="C36" s="480"/>
      <c r="D36" s="466"/>
      <c r="E36" s="466"/>
      <c r="F36" s="449"/>
      <c r="G36" s="449"/>
      <c r="AN36" s="485"/>
    </row>
    <row r="37" spans="1:40" s="484" customFormat="1">
      <c r="A37" s="463"/>
      <c r="B37" s="479"/>
      <c r="C37" s="480"/>
      <c r="D37" s="466"/>
      <c r="E37" s="466"/>
      <c r="F37" s="449"/>
      <c r="G37" s="449"/>
      <c r="AN37" s="485"/>
    </row>
    <row r="38" spans="1:40" s="484" customFormat="1" ht="72.75" customHeight="1">
      <c r="A38" s="463" t="s">
        <v>509</v>
      </c>
      <c r="B38" s="479"/>
      <c r="C38" s="480"/>
      <c r="D38" s="466"/>
      <c r="E38" s="466"/>
      <c r="F38" s="449"/>
      <c r="G38" s="449"/>
      <c r="AN38" s="485"/>
    </row>
    <row r="39" spans="1:40" s="484" customFormat="1">
      <c r="A39" s="452" t="s">
        <v>390</v>
      </c>
      <c r="B39" s="479"/>
      <c r="C39" s="480"/>
      <c r="D39" s="466"/>
      <c r="E39" s="466"/>
      <c r="F39" s="449"/>
      <c r="G39" s="449"/>
      <c r="AN39" s="485"/>
    </row>
    <row r="40" spans="1:40" s="484" customFormat="1">
      <c r="A40" s="451" t="s">
        <v>391</v>
      </c>
      <c r="B40" s="464"/>
      <c r="C40" s="465"/>
      <c r="D40" s="466"/>
      <c r="E40" s="466"/>
      <c r="F40" s="449"/>
      <c r="G40" s="449"/>
      <c r="AN40" s="485"/>
    </row>
    <row r="41" spans="1:40" s="484" customFormat="1">
      <c r="A41" s="483" t="s">
        <v>389</v>
      </c>
      <c r="B41" s="464">
        <v>1</v>
      </c>
      <c r="C41" s="465" t="s">
        <v>9</v>
      </c>
      <c r="D41" s="466">
        <v>8383</v>
      </c>
      <c r="E41" s="466">
        <v>0</v>
      </c>
      <c r="F41" s="449">
        <f t="shared" si="0"/>
        <v>8383</v>
      </c>
      <c r="G41" s="449">
        <f t="shared" si="1"/>
        <v>8383</v>
      </c>
      <c r="AN41" s="485"/>
    </row>
    <row r="42" spans="1:40" s="484" customFormat="1" ht="46.5">
      <c r="A42" s="483" t="s">
        <v>388</v>
      </c>
      <c r="B42" s="464">
        <v>5</v>
      </c>
      <c r="C42" s="465" t="s">
        <v>9</v>
      </c>
      <c r="D42" s="466">
        <v>6924</v>
      </c>
      <c r="E42" s="466">
        <v>0</v>
      </c>
      <c r="F42" s="449">
        <f t="shared" si="0"/>
        <v>6924</v>
      </c>
      <c r="G42" s="449">
        <f t="shared" si="1"/>
        <v>34620</v>
      </c>
      <c r="AN42" s="485"/>
    </row>
    <row r="43" spans="1:40" s="484" customFormat="1">
      <c r="A43" s="463"/>
      <c r="B43" s="479"/>
      <c r="C43" s="480"/>
      <c r="D43" s="466"/>
      <c r="E43" s="466"/>
      <c r="F43" s="449"/>
      <c r="G43" s="449"/>
      <c r="AN43" s="485"/>
    </row>
    <row r="44" spans="1:40" s="484" customFormat="1" ht="103.5" customHeight="1">
      <c r="A44" s="463" t="s">
        <v>510</v>
      </c>
      <c r="B44" s="479"/>
      <c r="C44" s="480"/>
      <c r="D44" s="466"/>
      <c r="E44" s="466"/>
      <c r="F44" s="449"/>
      <c r="G44" s="449"/>
      <c r="AN44" s="485"/>
    </row>
    <row r="45" spans="1:40" s="484" customFormat="1">
      <c r="A45" s="483" t="s">
        <v>387</v>
      </c>
      <c r="B45" s="479">
        <v>1</v>
      </c>
      <c r="C45" s="480" t="s">
        <v>69</v>
      </c>
      <c r="D45" s="466">
        <v>15552</v>
      </c>
      <c r="E45" s="466">
        <v>0</v>
      </c>
      <c r="F45" s="449">
        <f t="shared" si="0"/>
        <v>15552</v>
      </c>
      <c r="G45" s="449">
        <f t="shared" si="1"/>
        <v>15552</v>
      </c>
      <c r="AN45" s="485"/>
    </row>
    <row r="46" spans="1:40" s="484" customFormat="1">
      <c r="A46" s="463" t="s">
        <v>408</v>
      </c>
      <c r="B46" s="479"/>
      <c r="C46" s="480"/>
      <c r="D46" s="466"/>
      <c r="E46" s="466"/>
      <c r="F46" s="449"/>
      <c r="G46" s="449"/>
      <c r="AN46" s="485"/>
    </row>
    <row r="47" spans="1:40" s="484" customFormat="1">
      <c r="A47" s="463"/>
      <c r="B47" s="479"/>
      <c r="C47" s="480"/>
      <c r="D47" s="466"/>
      <c r="E47" s="466"/>
      <c r="F47" s="449"/>
      <c r="G47" s="449"/>
      <c r="AN47" s="485"/>
    </row>
    <row r="48" spans="1:40" s="484" customFormat="1" ht="46.5">
      <c r="A48" s="463" t="s">
        <v>511</v>
      </c>
      <c r="B48" s="479">
        <v>1</v>
      </c>
      <c r="C48" s="480" t="s">
        <v>69</v>
      </c>
      <c r="D48" s="466">
        <v>12090</v>
      </c>
      <c r="E48" s="466">
        <v>0</v>
      </c>
      <c r="F48" s="449">
        <f t="shared" si="0"/>
        <v>12090</v>
      </c>
      <c r="G48" s="449">
        <f t="shared" si="1"/>
        <v>12090</v>
      </c>
      <c r="AN48" s="485"/>
    </row>
    <row r="49" spans="1:40" s="484" customFormat="1">
      <c r="A49" s="463" t="s">
        <v>409</v>
      </c>
      <c r="B49" s="479"/>
      <c r="C49" s="480"/>
      <c r="D49" s="466"/>
      <c r="E49" s="466"/>
      <c r="F49" s="449"/>
      <c r="G49" s="449"/>
      <c r="AN49" s="485"/>
    </row>
    <row r="50" spans="1:40" s="484" customFormat="1">
      <c r="A50" s="463"/>
      <c r="B50" s="479"/>
      <c r="C50" s="480"/>
      <c r="D50" s="466"/>
      <c r="E50" s="466"/>
      <c r="F50" s="449"/>
      <c r="G50" s="449"/>
      <c r="AN50" s="485"/>
    </row>
    <row r="51" spans="1:40" s="484" customFormat="1" ht="46.5">
      <c r="A51" s="463" t="s">
        <v>512</v>
      </c>
      <c r="B51" s="479">
        <v>2</v>
      </c>
      <c r="C51" s="480" t="s">
        <v>69</v>
      </c>
      <c r="D51" s="466">
        <v>4062</v>
      </c>
      <c r="E51" s="466">
        <v>0</v>
      </c>
      <c r="F51" s="449">
        <f t="shared" si="0"/>
        <v>4062</v>
      </c>
      <c r="G51" s="449">
        <f t="shared" si="1"/>
        <v>8124</v>
      </c>
      <c r="AN51" s="485"/>
    </row>
    <row r="52" spans="1:40" s="484" customFormat="1">
      <c r="A52" s="463" t="s">
        <v>410</v>
      </c>
      <c r="B52" s="479"/>
      <c r="C52" s="480"/>
      <c r="D52" s="466"/>
      <c r="E52" s="466"/>
      <c r="F52" s="449"/>
      <c r="G52" s="449"/>
      <c r="AN52" s="485"/>
    </row>
    <row r="53" spans="1:40" s="484" customFormat="1">
      <c r="A53" s="463"/>
      <c r="B53" s="479"/>
      <c r="C53" s="480"/>
      <c r="D53" s="466"/>
      <c r="E53" s="466"/>
      <c r="F53" s="449"/>
      <c r="G53" s="449"/>
      <c r="AN53" s="485"/>
    </row>
    <row r="54" spans="1:40" s="484" customFormat="1" ht="45.75">
      <c r="A54" s="486" t="s">
        <v>513</v>
      </c>
      <c r="B54" s="479">
        <v>1</v>
      </c>
      <c r="C54" s="480" t="s">
        <v>69</v>
      </c>
      <c r="D54" s="466">
        <v>9623</v>
      </c>
      <c r="E54" s="466">
        <v>0</v>
      </c>
      <c r="F54" s="449">
        <f t="shared" si="0"/>
        <v>9623</v>
      </c>
      <c r="G54" s="449">
        <f t="shared" si="1"/>
        <v>9623</v>
      </c>
      <c r="AN54" s="485"/>
    </row>
    <row r="55" spans="1:40" s="484" customFormat="1">
      <c r="A55" s="486"/>
      <c r="B55" s="479"/>
      <c r="C55" s="480"/>
      <c r="D55" s="466"/>
      <c r="E55" s="466"/>
      <c r="F55" s="449"/>
      <c r="G55" s="449"/>
      <c r="AN55" s="485"/>
    </row>
    <row r="56" spans="1:40" s="484" customFormat="1">
      <c r="A56" s="487" t="s">
        <v>488</v>
      </c>
      <c r="B56" s="479"/>
      <c r="C56" s="480"/>
      <c r="D56" s="466"/>
      <c r="E56" s="466"/>
      <c r="F56" s="449"/>
      <c r="G56" s="449"/>
      <c r="AN56" s="485"/>
    </row>
    <row r="57" spans="1:40" s="484" customFormat="1" ht="46.5">
      <c r="A57" s="486" t="s">
        <v>514</v>
      </c>
      <c r="B57" s="479">
        <v>3</v>
      </c>
      <c r="C57" s="480" t="s">
        <v>69</v>
      </c>
      <c r="D57" s="466">
        <v>7217</v>
      </c>
      <c r="E57" s="466">
        <v>0</v>
      </c>
      <c r="F57" s="449">
        <f t="shared" si="0"/>
        <v>7217</v>
      </c>
      <c r="G57" s="449">
        <f t="shared" si="1"/>
        <v>21651</v>
      </c>
      <c r="AN57" s="485"/>
    </row>
    <row r="58" spans="1:40" s="484" customFormat="1" ht="46.5">
      <c r="A58" s="486" t="s">
        <v>515</v>
      </c>
      <c r="B58" s="479">
        <v>3</v>
      </c>
      <c r="C58" s="480" t="s">
        <v>69</v>
      </c>
      <c r="D58" s="466">
        <v>7506</v>
      </c>
      <c r="E58" s="466">
        <v>0</v>
      </c>
      <c r="F58" s="449">
        <f t="shared" si="0"/>
        <v>7506</v>
      </c>
      <c r="G58" s="449">
        <f t="shared" si="1"/>
        <v>22518</v>
      </c>
      <c r="AN58" s="485"/>
    </row>
    <row r="59" spans="1:40" s="484" customFormat="1" ht="46.5">
      <c r="A59" s="486" t="s">
        <v>516</v>
      </c>
      <c r="B59" s="479">
        <v>3</v>
      </c>
      <c r="C59" s="480" t="s">
        <v>69</v>
      </c>
      <c r="D59" s="466">
        <v>866</v>
      </c>
      <c r="E59" s="466">
        <v>0</v>
      </c>
      <c r="F59" s="449">
        <f t="shared" si="0"/>
        <v>866</v>
      </c>
      <c r="G59" s="449">
        <f t="shared" si="1"/>
        <v>2598</v>
      </c>
      <c r="AN59" s="485"/>
    </row>
    <row r="60" spans="1:40" s="484" customFormat="1">
      <c r="A60" s="463" t="s">
        <v>517</v>
      </c>
      <c r="B60" s="479">
        <v>3</v>
      </c>
      <c r="C60" s="480" t="s">
        <v>69</v>
      </c>
      <c r="D60" s="466">
        <v>2406</v>
      </c>
      <c r="E60" s="466">
        <v>0</v>
      </c>
      <c r="F60" s="449">
        <f t="shared" si="0"/>
        <v>2406</v>
      </c>
      <c r="G60" s="449">
        <f t="shared" si="1"/>
        <v>7218</v>
      </c>
      <c r="AN60" s="485"/>
    </row>
    <row r="61" spans="1:40" s="484" customFormat="1">
      <c r="A61" s="463" t="s">
        <v>411</v>
      </c>
      <c r="B61" s="479"/>
      <c r="C61" s="480"/>
      <c r="D61" s="466"/>
      <c r="E61" s="466"/>
      <c r="F61" s="449"/>
      <c r="G61" s="449"/>
      <c r="AN61" s="485"/>
    </row>
    <row r="62" spans="1:40" s="484" customFormat="1">
      <c r="A62" s="463"/>
      <c r="B62" s="479"/>
      <c r="C62" s="480"/>
      <c r="D62" s="466"/>
      <c r="E62" s="466"/>
      <c r="F62" s="449"/>
      <c r="G62" s="449"/>
      <c r="AN62" s="485"/>
    </row>
    <row r="63" spans="1:40" s="484" customFormat="1" ht="116.25">
      <c r="A63" s="486" t="s">
        <v>518</v>
      </c>
      <c r="B63" s="479">
        <v>20</v>
      </c>
      <c r="C63" s="480" t="s">
        <v>206</v>
      </c>
      <c r="D63" s="466">
        <v>2950</v>
      </c>
      <c r="E63" s="466">
        <v>0</v>
      </c>
      <c r="F63" s="449">
        <f t="shared" si="0"/>
        <v>2950</v>
      </c>
      <c r="G63" s="449">
        <f t="shared" si="1"/>
        <v>59000</v>
      </c>
      <c r="AN63" s="485"/>
    </row>
    <row r="64" spans="1:40" s="484" customFormat="1">
      <c r="A64" s="488" t="s">
        <v>495</v>
      </c>
      <c r="B64" s="479"/>
      <c r="C64" s="489"/>
      <c r="D64" s="490"/>
      <c r="E64" s="490"/>
      <c r="F64" s="449"/>
      <c r="G64" s="449"/>
      <c r="AN64" s="485"/>
    </row>
    <row r="65" spans="1:40" s="484" customFormat="1">
      <c r="A65" s="486"/>
      <c r="B65" s="479"/>
      <c r="C65" s="480"/>
      <c r="D65" s="466"/>
      <c r="E65" s="466"/>
      <c r="F65" s="449"/>
      <c r="G65" s="449"/>
      <c r="AN65" s="485"/>
    </row>
    <row r="66" spans="1:40" s="484" customFormat="1">
      <c r="A66" s="486" t="s">
        <v>519</v>
      </c>
      <c r="B66" s="479">
        <v>1</v>
      </c>
      <c r="C66" s="480" t="s">
        <v>69</v>
      </c>
      <c r="D66" s="466">
        <v>45096</v>
      </c>
      <c r="E66" s="466">
        <v>0</v>
      </c>
      <c r="F66" s="449">
        <f t="shared" si="0"/>
        <v>45096</v>
      </c>
      <c r="G66" s="449">
        <f t="shared" si="1"/>
        <v>45096</v>
      </c>
      <c r="AN66" s="485"/>
    </row>
    <row r="67" spans="1:40" s="484" customFormat="1">
      <c r="A67" s="486" t="s">
        <v>385</v>
      </c>
      <c r="B67" s="479"/>
      <c r="C67" s="480"/>
      <c r="D67" s="466"/>
      <c r="E67" s="466"/>
      <c r="F67" s="449"/>
      <c r="G67" s="449"/>
      <c r="AN67" s="485"/>
    </row>
    <row r="68" spans="1:40" s="484" customFormat="1">
      <c r="A68" s="463" t="s">
        <v>412</v>
      </c>
      <c r="B68" s="479"/>
      <c r="C68" s="480"/>
      <c r="D68" s="466"/>
      <c r="E68" s="466"/>
      <c r="F68" s="449"/>
      <c r="G68" s="449"/>
      <c r="AN68" s="485"/>
    </row>
    <row r="69" spans="1:40" s="484" customFormat="1">
      <c r="A69" s="463"/>
      <c r="B69" s="479"/>
      <c r="C69" s="480"/>
      <c r="D69" s="466"/>
      <c r="E69" s="466"/>
      <c r="F69" s="449"/>
      <c r="G69" s="449"/>
      <c r="AN69" s="485"/>
    </row>
    <row r="70" spans="1:40" s="484" customFormat="1" ht="46.5">
      <c r="A70" s="491" t="s">
        <v>520</v>
      </c>
      <c r="B70" s="479"/>
      <c r="C70" s="480"/>
      <c r="D70" s="466"/>
      <c r="E70" s="466"/>
      <c r="F70" s="449"/>
      <c r="G70" s="449"/>
      <c r="AN70" s="485"/>
    </row>
    <row r="71" spans="1:40" s="484" customFormat="1">
      <c r="A71" s="492" t="s">
        <v>393</v>
      </c>
      <c r="B71" s="479"/>
      <c r="C71" s="493"/>
      <c r="D71" s="466"/>
      <c r="E71" s="466"/>
      <c r="F71" s="449"/>
      <c r="G71" s="449"/>
      <c r="AN71" s="485"/>
    </row>
    <row r="72" spans="1:40" s="484" customFormat="1">
      <c r="A72" s="492" t="s">
        <v>392</v>
      </c>
      <c r="B72" s="479"/>
      <c r="C72" s="480"/>
      <c r="D72" s="466"/>
      <c r="E72" s="466"/>
      <c r="F72" s="449"/>
      <c r="G72" s="449"/>
      <c r="AN72" s="485"/>
    </row>
    <row r="73" spans="1:40" s="484" customFormat="1">
      <c r="A73" s="492" t="s">
        <v>395</v>
      </c>
      <c r="B73" s="479">
        <v>8</v>
      </c>
      <c r="C73" s="480" t="s">
        <v>69</v>
      </c>
      <c r="D73" s="466">
        <v>123</v>
      </c>
      <c r="E73" s="466">
        <v>0</v>
      </c>
      <c r="F73" s="449">
        <f t="shared" ref="F73:F87" si="2">SUM(D73:E73)</f>
        <v>123</v>
      </c>
      <c r="G73" s="449">
        <f t="shared" ref="G73:G87" si="3">B73*F73</f>
        <v>984</v>
      </c>
      <c r="AN73" s="485"/>
    </row>
    <row r="74" spans="1:40" s="484" customFormat="1">
      <c r="A74" s="492" t="s">
        <v>521</v>
      </c>
      <c r="B74" s="479"/>
      <c r="C74" s="480"/>
      <c r="D74" s="466"/>
      <c r="E74" s="466"/>
      <c r="F74" s="449"/>
      <c r="G74" s="449"/>
      <c r="AN74" s="485"/>
    </row>
    <row r="75" spans="1:40" s="484" customFormat="1">
      <c r="A75" s="492" t="s">
        <v>394</v>
      </c>
      <c r="B75" s="479">
        <v>8</v>
      </c>
      <c r="C75" s="480" t="s">
        <v>69</v>
      </c>
      <c r="D75" s="466">
        <v>135</v>
      </c>
      <c r="E75" s="466">
        <v>0</v>
      </c>
      <c r="F75" s="449">
        <f t="shared" si="2"/>
        <v>135</v>
      </c>
      <c r="G75" s="449">
        <f t="shared" si="3"/>
        <v>1080</v>
      </c>
      <c r="AN75" s="485"/>
    </row>
    <row r="76" spans="1:40" s="484" customFormat="1">
      <c r="A76" s="492" t="s">
        <v>522</v>
      </c>
      <c r="B76" s="479"/>
      <c r="C76" s="480"/>
      <c r="D76" s="466"/>
      <c r="E76" s="466"/>
      <c r="F76" s="449"/>
      <c r="G76" s="449"/>
      <c r="AN76" s="485"/>
    </row>
    <row r="77" spans="1:40" s="484" customFormat="1">
      <c r="A77" s="491" t="s">
        <v>396</v>
      </c>
      <c r="B77" s="479">
        <v>8</v>
      </c>
      <c r="C77" s="480" t="s">
        <v>69</v>
      </c>
      <c r="D77" s="466">
        <v>1937</v>
      </c>
      <c r="E77" s="466">
        <v>0</v>
      </c>
      <c r="F77" s="449">
        <f t="shared" si="2"/>
        <v>1937</v>
      </c>
      <c r="G77" s="449">
        <f t="shared" si="3"/>
        <v>15496</v>
      </c>
      <c r="AN77" s="485"/>
    </row>
    <row r="78" spans="1:40" s="484" customFormat="1">
      <c r="A78" s="491"/>
      <c r="B78" s="479"/>
      <c r="C78" s="480"/>
      <c r="D78" s="466"/>
      <c r="E78" s="466"/>
      <c r="F78" s="449"/>
      <c r="G78" s="449"/>
      <c r="AN78" s="485"/>
    </row>
    <row r="79" spans="1:40" s="484" customFormat="1" ht="74.25" customHeight="1">
      <c r="A79" s="494" t="s">
        <v>523</v>
      </c>
      <c r="B79" s="479">
        <v>10</v>
      </c>
      <c r="C79" s="480" t="s">
        <v>206</v>
      </c>
      <c r="D79" s="466">
        <v>681</v>
      </c>
      <c r="E79" s="466">
        <v>0</v>
      </c>
      <c r="F79" s="449">
        <f t="shared" si="2"/>
        <v>681</v>
      </c>
      <c r="G79" s="449">
        <f t="shared" si="3"/>
        <v>6810</v>
      </c>
      <c r="AM79" s="484">
        <f>3.14*0.54*14.5</f>
        <v>24.586200000000002</v>
      </c>
      <c r="AN79" s="485"/>
    </row>
    <row r="80" spans="1:40" s="484" customFormat="1">
      <c r="A80" s="494" t="s">
        <v>419</v>
      </c>
      <c r="B80" s="479"/>
      <c r="C80" s="480"/>
      <c r="D80" s="466"/>
      <c r="E80" s="466"/>
      <c r="F80" s="449"/>
      <c r="G80" s="449"/>
      <c r="AM80" s="484">
        <f>3.14*0.3*19*6</f>
        <v>107.38800000000001</v>
      </c>
      <c r="AN80" s="485"/>
    </row>
    <row r="81" spans="1:40" s="484" customFormat="1">
      <c r="A81" s="463" t="s">
        <v>420</v>
      </c>
      <c r="B81" s="479"/>
      <c r="C81" s="480"/>
      <c r="D81" s="466"/>
      <c r="E81" s="466"/>
      <c r="F81" s="449"/>
      <c r="G81" s="449"/>
      <c r="AM81" s="484">
        <f>SUM(AM79:AM80)</f>
        <v>131.9742</v>
      </c>
      <c r="AN81" s="485"/>
    </row>
    <row r="82" spans="1:40" s="484" customFormat="1">
      <c r="A82" s="463"/>
      <c r="B82" s="479"/>
      <c r="C82" s="480"/>
      <c r="D82" s="466"/>
      <c r="E82" s="466"/>
      <c r="F82" s="449"/>
      <c r="G82" s="449"/>
      <c r="AN82" s="485"/>
    </row>
    <row r="83" spans="1:40" s="484" customFormat="1">
      <c r="A83" s="495" t="str">
        <f>Measurement!A95</f>
        <v xml:space="preserve">Item No.20 </v>
      </c>
      <c r="B83" s="479">
        <v>1</v>
      </c>
      <c r="C83" s="480" t="s">
        <v>12</v>
      </c>
      <c r="D83" s="466">
        <v>5760</v>
      </c>
      <c r="E83" s="466">
        <v>0</v>
      </c>
      <c r="F83" s="449">
        <f t="shared" si="2"/>
        <v>5760</v>
      </c>
      <c r="G83" s="449">
        <f t="shared" si="3"/>
        <v>5760</v>
      </c>
      <c r="AN83" s="485"/>
    </row>
    <row r="84" spans="1:40" s="484" customFormat="1" ht="43.5" customHeight="1">
      <c r="A84" s="496" t="str">
        <f>Measurement!A96</f>
        <v xml:space="preserve">Providing ,Installing , commisioning of only chain((01 T Manually Operated)  block with triple gear arrangement, lifting hook, load chain &amp; hand chain &amp; locking device etc. As per In Charge Engineer Instruction. </v>
      </c>
      <c r="B84" s="479"/>
      <c r="C84" s="480"/>
      <c r="D84" s="466"/>
      <c r="E84" s="466"/>
      <c r="F84" s="449"/>
      <c r="G84" s="449"/>
      <c r="AN84" s="485"/>
    </row>
    <row r="85" spans="1:40" s="484" customFormat="1" ht="26.25" customHeight="1">
      <c r="A85" s="497" t="s">
        <v>502</v>
      </c>
      <c r="B85" s="479"/>
      <c r="C85" s="480"/>
      <c r="D85" s="466"/>
      <c r="E85" s="466"/>
      <c r="F85" s="449"/>
      <c r="G85" s="449"/>
      <c r="AN85" s="485"/>
    </row>
    <row r="86" spans="1:40" s="484" customFormat="1">
      <c r="A86" s="463"/>
      <c r="B86" s="479"/>
      <c r="C86" s="480"/>
      <c r="D86" s="466"/>
      <c r="E86" s="466"/>
      <c r="F86" s="449"/>
      <c r="G86" s="449"/>
      <c r="AN86" s="485"/>
    </row>
    <row r="87" spans="1:40" s="484" customFormat="1" ht="116.25">
      <c r="A87" s="496" t="str">
        <f>Measurement!A98</f>
        <v>Item No.21 Painting two coats (excluding priming coat) on new steel and
other metal surface with enamel paint, brushing, interior to
give an even shade including cleaning the surface an even
shade including cleaning the surface of all dirt, dust and
other foreign matter (ISMB 200*100*5 mm) (Area=32.30 Sqcm)(l=865cm)</v>
      </c>
      <c r="B87" s="479">
        <v>2.8</v>
      </c>
      <c r="C87" s="480" t="s">
        <v>500</v>
      </c>
      <c r="D87" s="466">
        <v>95.63</v>
      </c>
      <c r="E87" s="466">
        <v>0</v>
      </c>
      <c r="F87" s="449">
        <f t="shared" si="2"/>
        <v>95.63</v>
      </c>
      <c r="G87" s="449">
        <f t="shared" si="3"/>
        <v>267.76399999999995</v>
      </c>
      <c r="AN87" s="485"/>
    </row>
    <row r="88" spans="1:40" s="484" customFormat="1" ht="46.5">
      <c r="A88" s="483" t="str">
        <f>Measurement!A99</f>
        <v>Removing Rust, Brushing, Providing Lubricant and colour to Chlorine room girder and Pully block As per In Charge Engineer Instruction.</v>
      </c>
      <c r="B88" s="479"/>
      <c r="C88" s="480"/>
      <c r="D88" s="466"/>
      <c r="E88" s="466"/>
      <c r="F88" s="498"/>
      <c r="G88" s="498"/>
      <c r="AN88" s="485"/>
    </row>
    <row r="89" spans="1:40" s="484" customFormat="1">
      <c r="A89" s="463" t="s">
        <v>524</v>
      </c>
      <c r="B89" s="479"/>
      <c r="C89" s="480"/>
      <c r="D89" s="466"/>
      <c r="E89" s="466"/>
      <c r="F89" s="498"/>
      <c r="G89" s="498"/>
      <c r="AN89" s="485"/>
    </row>
    <row r="90" spans="1:40" s="484" customFormat="1">
      <c r="A90" s="463"/>
      <c r="B90" s="479"/>
      <c r="C90" s="480"/>
      <c r="D90" s="466"/>
      <c r="E90" s="466"/>
      <c r="F90" s="498"/>
      <c r="G90" s="498"/>
      <c r="AN90" s="485"/>
    </row>
    <row r="91" spans="1:40" s="484" customFormat="1">
      <c r="A91" s="463" t="s">
        <v>531</v>
      </c>
      <c r="B91" s="479"/>
      <c r="C91" s="480"/>
      <c r="D91" s="466"/>
      <c r="E91" s="466"/>
      <c r="F91" s="498"/>
      <c r="G91" s="498"/>
      <c r="AN91" s="485"/>
    </row>
    <row r="92" spans="1:40" s="484" customFormat="1" ht="93">
      <c r="A92" s="483" t="str">
        <f>Measurement!A102</f>
        <v>Labour Charges for cleaning of sump/GI cistern including cleaning and removing algaecalcinators, sludge, dirt deposition from bottom and as well as from wall of container, disinfection by bleaching powder with all necessary tools and plants. Labour and cost of disinfectant etc complete. (Simillar Item : Cleaning of Clarifloculator of Capacity of 17,00,000 Liter at Bhukhi HW)</v>
      </c>
      <c r="B92" s="479">
        <f>Measurement!B102</f>
        <v>1</v>
      </c>
      <c r="C92" s="480" t="str">
        <f>Measurement!C102</f>
        <v>No</v>
      </c>
      <c r="D92" s="466">
        <v>15932</v>
      </c>
      <c r="E92" s="466">
        <v>0</v>
      </c>
      <c r="F92" s="498">
        <f>SUM(D92:E92)</f>
        <v>15932</v>
      </c>
      <c r="G92" s="498">
        <f>B92*F92</f>
        <v>15932</v>
      </c>
      <c r="AN92" s="485"/>
    </row>
    <row r="93" spans="1:40" s="484" customFormat="1">
      <c r="A93" s="463"/>
      <c r="B93" s="479"/>
      <c r="C93" s="480"/>
      <c r="D93" s="466"/>
      <c r="E93" s="466"/>
      <c r="F93" s="498"/>
      <c r="G93" s="498"/>
      <c r="AN93" s="485"/>
    </row>
    <row r="94" spans="1:40" s="484" customFormat="1">
      <c r="A94" s="463"/>
      <c r="B94" s="479"/>
      <c r="C94" s="480"/>
      <c r="D94" s="466"/>
      <c r="E94" s="466"/>
      <c r="F94" s="498"/>
      <c r="G94" s="498"/>
      <c r="AN94" s="485"/>
    </row>
    <row r="95" spans="1:40" s="484" customFormat="1">
      <c r="A95" s="463"/>
      <c r="B95" s="479"/>
      <c r="C95" s="480"/>
      <c r="D95" s="466"/>
      <c r="E95" s="466"/>
      <c r="F95" s="498"/>
      <c r="G95" s="498"/>
      <c r="AN95" s="485"/>
    </row>
    <row r="96" spans="1:40" s="484" customFormat="1">
      <c r="A96" s="483"/>
      <c r="B96" s="479"/>
      <c r="C96" s="480"/>
      <c r="D96" s="466"/>
      <c r="E96" s="466"/>
      <c r="F96" s="498" t="s">
        <v>430</v>
      </c>
      <c r="G96" s="498">
        <f>SUM(G6:G94)</f>
        <v>736724.76399999997</v>
      </c>
      <c r="AN96" s="485"/>
    </row>
    <row r="97" spans="1:40" s="484" customFormat="1">
      <c r="A97" s="507"/>
      <c r="B97" s="479"/>
      <c r="C97" s="480"/>
      <c r="D97" s="466"/>
      <c r="E97" s="466"/>
      <c r="F97" s="508" t="s">
        <v>529</v>
      </c>
      <c r="G97" s="498">
        <f>G96*0.18</f>
        <v>132610.45752</v>
      </c>
      <c r="AN97" s="485"/>
    </row>
    <row r="98" spans="1:40" s="484" customFormat="1">
      <c r="A98" s="507"/>
      <c r="B98" s="479"/>
      <c r="C98" s="480"/>
      <c r="D98" s="466"/>
      <c r="E98" s="466"/>
      <c r="F98" s="395" t="s">
        <v>430</v>
      </c>
      <c r="G98" s="498">
        <f>SUM(G96:G97)</f>
        <v>869335.2215199999</v>
      </c>
      <c r="AN98" s="485"/>
    </row>
    <row r="99" spans="1:40" s="484" customFormat="1">
      <c r="B99" s="479"/>
      <c r="C99" s="480"/>
      <c r="D99" s="466"/>
      <c r="E99" s="561" t="s">
        <v>468</v>
      </c>
      <c r="F99" s="561"/>
      <c r="G99" s="460">
        <f>G98*0.05</f>
        <v>43466.761075999995</v>
      </c>
      <c r="AN99" s="485"/>
    </row>
    <row r="100" spans="1:40" s="484" customFormat="1">
      <c r="A100" s="463"/>
      <c r="B100" s="479"/>
      <c r="C100" s="480"/>
      <c r="D100" s="466"/>
      <c r="E100" s="466"/>
      <c r="F100" s="460"/>
      <c r="G100" s="460">
        <f>SUM(G98:G99)</f>
        <v>912801.98259599996</v>
      </c>
      <c r="AN100" s="485"/>
    </row>
    <row r="101" spans="1:40" s="484" customFormat="1">
      <c r="A101" s="463"/>
      <c r="B101" s="479"/>
      <c r="C101" s="480"/>
      <c r="D101" s="466"/>
      <c r="E101" s="555" t="s">
        <v>469</v>
      </c>
      <c r="F101" s="555"/>
      <c r="G101" s="460">
        <f>G100*0.02</f>
        <v>18256.03965192</v>
      </c>
      <c r="AN101" s="485"/>
    </row>
    <row r="102" spans="1:40" s="484" customFormat="1">
      <c r="A102" s="463"/>
      <c r="B102" s="479"/>
      <c r="C102" s="480"/>
      <c r="D102" s="466"/>
      <c r="E102" s="466"/>
      <c r="F102" s="460" t="s">
        <v>430</v>
      </c>
      <c r="G102" s="460">
        <f>SUM(G100:G101)</f>
        <v>931058.02224791993</v>
      </c>
      <c r="AN102" s="485"/>
    </row>
    <row r="103" spans="1:40" s="484" customFormat="1">
      <c r="A103" s="463"/>
      <c r="B103" s="479"/>
      <c r="C103" s="480"/>
      <c r="D103" s="466"/>
      <c r="E103" s="466"/>
      <c r="F103" s="498" t="s">
        <v>431</v>
      </c>
      <c r="G103" s="498">
        <f>ROUNDDOWN(G102,0)</f>
        <v>931058</v>
      </c>
      <c r="AN103" s="485"/>
    </row>
    <row r="104" spans="1:40" s="484" customFormat="1">
      <c r="A104" s="463"/>
      <c r="B104" s="479"/>
      <c r="C104" s="499"/>
      <c r="D104" s="500"/>
      <c r="E104" s="500"/>
      <c r="F104" s="501"/>
      <c r="G104" s="502"/>
      <c r="AN104" s="485"/>
    </row>
    <row r="105" spans="1:40" s="484" customFormat="1">
      <c r="A105" s="463"/>
      <c r="B105" s="479"/>
      <c r="C105" s="499"/>
      <c r="D105" s="500"/>
      <c r="E105" s="500"/>
      <c r="F105" s="501"/>
      <c r="G105" s="502"/>
      <c r="AN105" s="485"/>
    </row>
    <row r="106" spans="1:40" s="484" customFormat="1" ht="20.25" customHeight="1">
      <c r="A106" s="463"/>
      <c r="B106" s="479"/>
      <c r="C106" s="552" t="s">
        <v>490</v>
      </c>
      <c r="D106" s="553"/>
      <c r="E106" s="553"/>
      <c r="F106" s="553"/>
      <c r="G106" s="554"/>
      <c r="AN106" s="485"/>
    </row>
    <row r="107" spans="1:40" s="484" customFormat="1">
      <c r="A107" s="463"/>
      <c r="B107" s="479"/>
      <c r="C107" s="556" t="s">
        <v>491</v>
      </c>
      <c r="D107" s="557"/>
      <c r="E107" s="557"/>
      <c r="F107" s="557"/>
      <c r="G107" s="558"/>
      <c r="AN107" s="485"/>
    </row>
    <row r="108" spans="1:40" s="484" customFormat="1">
      <c r="A108" s="463"/>
      <c r="B108" s="479"/>
      <c r="C108" s="479"/>
      <c r="D108" s="555" t="s">
        <v>455</v>
      </c>
      <c r="E108" s="555"/>
      <c r="F108" s="555"/>
      <c r="G108" s="460"/>
      <c r="AN108" s="485"/>
    </row>
    <row r="109" spans="1:40" s="484" customFormat="1">
      <c r="A109" s="463"/>
      <c r="B109" s="479"/>
      <c r="C109" s="480"/>
      <c r="D109" s="466"/>
      <c r="E109" s="466"/>
      <c r="F109" s="460"/>
      <c r="G109" s="460"/>
      <c r="AN109" s="485"/>
    </row>
    <row r="110" spans="1:40" s="484" customFormat="1">
      <c r="A110" s="463"/>
      <c r="B110" s="479"/>
      <c r="C110" s="480"/>
      <c r="D110" s="466"/>
      <c r="E110" s="466"/>
      <c r="F110" s="460"/>
      <c r="G110" s="460"/>
      <c r="AN110" s="485"/>
    </row>
  </sheetData>
  <mergeCells count="9">
    <mergeCell ref="C106:G106"/>
    <mergeCell ref="D108:F108"/>
    <mergeCell ref="C107:G107"/>
    <mergeCell ref="A1:G1"/>
    <mergeCell ref="A2:G2"/>
    <mergeCell ref="A3:G3"/>
    <mergeCell ref="E99:F99"/>
    <mergeCell ref="E101:F101"/>
    <mergeCell ref="A4:G4"/>
  </mergeCells>
  <printOptions horizontalCentered="1"/>
  <pageMargins left="0.25" right="0.25" top="0.75" bottom="0.75" header="0.3" footer="0.3"/>
  <pageSetup paperSize="9" scale="40" fitToHeight="0" orientation="portrait" r:id="rId1"/>
  <headerFooter>
    <oddFooter>&amp;C&amp;Z&amp;F&amp;R&amp;P</oddFooter>
  </headerFooter>
  <rowBreaks count="2" manualBreakCount="2">
    <brk id="29" max="6" man="1"/>
    <brk id="82"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A1:AJ102"/>
  <sheetViews>
    <sheetView view="pageBreakPreview" topLeftCell="A96" zoomScaleSheetLayoutView="100" workbookViewId="0">
      <selection activeCell="A105" sqref="A105"/>
    </sheetView>
  </sheetViews>
  <sheetFormatPr defaultColWidth="9.140625" defaultRowHeight="20.25"/>
  <cols>
    <col min="1" max="1" width="155" style="392" customWidth="1"/>
    <col min="2" max="2" width="11.42578125" style="390" customWidth="1"/>
    <col min="3" max="3" width="11.7109375" style="390" bestFit="1" customWidth="1"/>
    <col min="4" max="4" width="19" style="351" hidden="1" customWidth="1"/>
    <col min="5" max="5" width="9.85546875" style="351" hidden="1" customWidth="1"/>
    <col min="6" max="8" width="18.5703125" style="351" hidden="1" customWidth="1"/>
    <col min="9" max="9" width="20.28515625" style="351" hidden="1" customWidth="1"/>
    <col min="10" max="10" width="21.42578125" style="351" hidden="1" customWidth="1"/>
    <col min="11" max="11" width="10" style="351" hidden="1" customWidth="1"/>
    <col min="12" max="14" width="9.85546875" style="351" hidden="1" customWidth="1"/>
    <col min="15" max="16" width="11" style="351" hidden="1" customWidth="1"/>
    <col min="17" max="17" width="8" style="351" hidden="1" customWidth="1"/>
    <col min="18" max="20" width="11" style="351" hidden="1" customWidth="1"/>
    <col min="21" max="21" width="8" style="351" hidden="1" customWidth="1"/>
    <col min="22" max="22" width="11" style="351" hidden="1" customWidth="1"/>
    <col min="23" max="23" width="11.7109375" style="351" hidden="1" customWidth="1"/>
    <col min="24" max="26" width="9.140625" style="351" hidden="1" customWidth="1"/>
    <col min="27" max="27" width="4.85546875" style="351" customWidth="1"/>
    <col min="28" max="28" width="5" style="351" customWidth="1"/>
    <col min="29" max="29" width="6.85546875" style="351" customWidth="1"/>
    <col min="30" max="30" width="8.28515625" style="351" customWidth="1"/>
    <col min="31" max="31" width="13.85546875" style="351" customWidth="1"/>
    <col min="32" max="32" width="8.42578125" style="351" customWidth="1"/>
    <col min="33" max="33" width="9" style="351" customWidth="1"/>
    <col min="34" max="37" width="9.140625" style="351" customWidth="1"/>
    <col min="38" max="16384" width="9.140625" style="351"/>
  </cols>
  <sheetData>
    <row r="1" spans="1:23">
      <c r="A1" s="562" t="s">
        <v>428</v>
      </c>
      <c r="B1" s="563"/>
      <c r="C1" s="564"/>
    </row>
    <row r="2" spans="1:23">
      <c r="A2" s="562" t="s">
        <v>429</v>
      </c>
      <c r="B2" s="563"/>
      <c r="C2" s="564"/>
    </row>
    <row r="3" spans="1:23" ht="40.5" customHeight="1">
      <c r="A3" s="565" t="s">
        <v>489</v>
      </c>
      <c r="B3" s="566"/>
      <c r="C3" s="567"/>
    </row>
    <row r="4" spans="1:23">
      <c r="A4" s="562" t="s">
        <v>427</v>
      </c>
      <c r="B4" s="563"/>
      <c r="C4" s="564"/>
    </row>
    <row r="5" spans="1:23" s="393" customFormat="1">
      <c r="A5" s="349" t="s">
        <v>2</v>
      </c>
      <c r="B5" s="349" t="s">
        <v>3</v>
      </c>
      <c r="C5" s="349" t="s">
        <v>4</v>
      </c>
    </row>
    <row r="6" spans="1:23" ht="409.5" customHeight="1">
      <c r="A6" s="394" t="s">
        <v>458</v>
      </c>
      <c r="B6" s="353"/>
      <c r="C6" s="353"/>
      <c r="D6" s="350"/>
      <c r="E6" s="350"/>
      <c r="F6" s="350"/>
      <c r="G6" s="350"/>
      <c r="H6" s="350"/>
      <c r="I6" s="350"/>
      <c r="J6" s="350"/>
      <c r="K6" s="350"/>
      <c r="L6" s="350"/>
      <c r="M6" s="350"/>
      <c r="N6" s="350"/>
      <c r="O6" s="350"/>
      <c r="P6" s="350"/>
      <c r="Q6" s="350"/>
      <c r="R6" s="350"/>
      <c r="S6" s="350"/>
      <c r="T6" s="350"/>
      <c r="U6" s="350"/>
      <c r="V6" s="350"/>
      <c r="W6" s="350"/>
    </row>
    <row r="7" spans="1:23" ht="275.25" customHeight="1">
      <c r="A7" s="354" t="s">
        <v>383</v>
      </c>
      <c r="B7" s="353">
        <v>1</v>
      </c>
      <c r="C7" s="353" t="s">
        <v>380</v>
      </c>
      <c r="D7" s="350"/>
      <c r="E7" s="350"/>
      <c r="F7" s="350"/>
      <c r="G7" s="350"/>
      <c r="H7" s="350"/>
      <c r="I7" s="350"/>
      <c r="J7" s="350"/>
      <c r="K7" s="350"/>
      <c r="L7" s="350"/>
      <c r="M7" s="350"/>
      <c r="N7" s="350"/>
      <c r="O7" s="350"/>
      <c r="P7" s="350"/>
      <c r="Q7" s="350"/>
      <c r="R7" s="350"/>
      <c r="S7" s="350"/>
      <c r="T7" s="350"/>
      <c r="U7" s="350"/>
      <c r="V7" s="350"/>
      <c r="W7" s="350"/>
    </row>
    <row r="8" spans="1:23">
      <c r="A8" s="355" t="s">
        <v>382</v>
      </c>
      <c r="B8" s="356"/>
      <c r="C8" s="356"/>
      <c r="D8" s="350"/>
      <c r="E8" s="350"/>
      <c r="F8" s="350"/>
      <c r="G8" s="350"/>
      <c r="H8" s="350"/>
      <c r="I8" s="350"/>
      <c r="J8" s="350"/>
      <c r="K8" s="350"/>
      <c r="L8" s="350"/>
      <c r="M8" s="350"/>
      <c r="N8" s="350"/>
      <c r="O8" s="350"/>
      <c r="P8" s="350"/>
      <c r="Q8" s="350"/>
      <c r="R8" s="350"/>
      <c r="S8" s="350"/>
      <c r="T8" s="350"/>
      <c r="U8" s="350"/>
      <c r="V8" s="350"/>
      <c r="W8" s="350"/>
    </row>
    <row r="9" spans="1:23">
      <c r="A9" s="357"/>
      <c r="B9" s="358"/>
      <c r="C9" s="358"/>
      <c r="D9" s="350"/>
      <c r="E9" s="350"/>
      <c r="F9" s="350"/>
      <c r="G9" s="350"/>
      <c r="H9" s="350"/>
      <c r="I9" s="350"/>
      <c r="J9" s="350"/>
      <c r="K9" s="350"/>
      <c r="L9" s="350"/>
      <c r="M9" s="350"/>
      <c r="N9" s="350"/>
      <c r="O9" s="350"/>
      <c r="P9" s="350"/>
      <c r="Q9" s="350"/>
      <c r="R9" s="350"/>
      <c r="S9" s="350"/>
      <c r="T9" s="350"/>
      <c r="U9" s="350"/>
      <c r="V9" s="350"/>
      <c r="W9" s="350"/>
    </row>
    <row r="10" spans="1:23">
      <c r="A10" s="357" t="s">
        <v>397</v>
      </c>
      <c r="B10" s="358"/>
      <c r="C10" s="358"/>
      <c r="D10" s="350"/>
      <c r="E10" s="350"/>
      <c r="F10" s="350"/>
      <c r="G10" s="350"/>
      <c r="H10" s="350"/>
      <c r="I10" s="350"/>
      <c r="J10" s="350"/>
      <c r="K10" s="350"/>
      <c r="L10" s="350"/>
      <c r="M10" s="350"/>
      <c r="N10" s="350"/>
      <c r="O10" s="350"/>
      <c r="P10" s="350"/>
      <c r="Q10" s="350"/>
      <c r="R10" s="350"/>
      <c r="S10" s="350"/>
      <c r="T10" s="350"/>
      <c r="U10" s="350"/>
      <c r="V10" s="350"/>
      <c r="W10" s="350"/>
    </row>
    <row r="11" spans="1:23" ht="40.5">
      <c r="A11" s="359" t="s">
        <v>398</v>
      </c>
      <c r="B11" s="358">
        <v>1</v>
      </c>
      <c r="C11" s="358" t="s">
        <v>379</v>
      </c>
      <c r="D11" s="350"/>
      <c r="E11" s="350"/>
      <c r="F11" s="350"/>
      <c r="G11" s="350"/>
      <c r="H11" s="350"/>
      <c r="I11" s="350"/>
      <c r="J11" s="350"/>
      <c r="K11" s="350"/>
      <c r="L11" s="350"/>
      <c r="M11" s="350"/>
      <c r="N11" s="350"/>
      <c r="O11" s="350"/>
      <c r="P11" s="350"/>
      <c r="Q11" s="350"/>
      <c r="R11" s="350"/>
      <c r="S11" s="350"/>
      <c r="T11" s="350"/>
      <c r="U11" s="350"/>
      <c r="V11" s="350"/>
      <c r="W11" s="350"/>
    </row>
    <row r="12" spans="1:23">
      <c r="A12" s="357" t="s">
        <v>424</v>
      </c>
      <c r="B12" s="358"/>
      <c r="C12" s="358"/>
      <c r="D12" s="350"/>
      <c r="E12" s="350"/>
      <c r="F12" s="350"/>
      <c r="G12" s="350"/>
      <c r="H12" s="350"/>
      <c r="I12" s="350"/>
      <c r="J12" s="350"/>
      <c r="K12" s="350"/>
      <c r="L12" s="350"/>
      <c r="M12" s="350"/>
      <c r="N12" s="350"/>
      <c r="O12" s="350"/>
      <c r="P12" s="350"/>
      <c r="Q12" s="350"/>
      <c r="R12" s="350"/>
      <c r="S12" s="350"/>
      <c r="T12" s="350"/>
      <c r="U12" s="350"/>
      <c r="V12" s="350"/>
      <c r="W12" s="350"/>
    </row>
    <row r="13" spans="1:23">
      <c r="A13" s="357"/>
      <c r="B13" s="358"/>
      <c r="C13" s="358"/>
      <c r="D13" s="350"/>
      <c r="E13" s="350"/>
      <c r="F13" s="350"/>
      <c r="G13" s="350"/>
      <c r="H13" s="350"/>
      <c r="I13" s="350"/>
      <c r="J13" s="350"/>
      <c r="K13" s="350"/>
      <c r="L13" s="350"/>
      <c r="M13" s="350"/>
      <c r="N13" s="350"/>
      <c r="O13" s="350"/>
      <c r="P13" s="350"/>
      <c r="Q13" s="350"/>
      <c r="R13" s="350"/>
      <c r="S13" s="350"/>
      <c r="T13" s="350"/>
      <c r="U13" s="350"/>
      <c r="V13" s="350"/>
      <c r="W13" s="350"/>
    </row>
    <row r="14" spans="1:23">
      <c r="A14" s="357" t="s">
        <v>471</v>
      </c>
      <c r="B14" s="358"/>
      <c r="C14" s="358"/>
      <c r="D14" s="350"/>
      <c r="E14" s="350"/>
      <c r="F14" s="350"/>
      <c r="G14" s="350"/>
      <c r="H14" s="350"/>
      <c r="I14" s="350"/>
      <c r="J14" s="350"/>
      <c r="K14" s="350"/>
      <c r="L14" s="350"/>
      <c r="M14" s="350"/>
      <c r="N14" s="350"/>
      <c r="O14" s="350"/>
      <c r="P14" s="350"/>
      <c r="Q14" s="350"/>
      <c r="R14" s="350"/>
      <c r="S14" s="350"/>
      <c r="T14" s="350"/>
      <c r="U14" s="350"/>
      <c r="V14" s="350"/>
      <c r="W14" s="350"/>
    </row>
    <row r="15" spans="1:23" ht="40.5">
      <c r="A15" s="360" t="s">
        <v>400</v>
      </c>
      <c r="B15" s="358">
        <v>1</v>
      </c>
      <c r="C15" s="358" t="s">
        <v>12</v>
      </c>
      <c r="D15" s="350"/>
      <c r="E15" s="350"/>
      <c r="F15" s="350"/>
      <c r="G15" s="350"/>
      <c r="H15" s="350"/>
      <c r="I15" s="350"/>
      <c r="J15" s="350"/>
      <c r="K15" s="350"/>
      <c r="L15" s="350"/>
      <c r="M15" s="350"/>
      <c r="N15" s="350"/>
      <c r="O15" s="350"/>
      <c r="P15" s="350"/>
      <c r="Q15" s="350"/>
      <c r="R15" s="350"/>
      <c r="S15" s="350"/>
      <c r="T15" s="350"/>
      <c r="U15" s="350"/>
      <c r="V15" s="350"/>
      <c r="W15" s="350"/>
    </row>
    <row r="16" spans="1:23">
      <c r="A16" s="357" t="s">
        <v>401</v>
      </c>
      <c r="B16" s="358"/>
      <c r="C16" s="358"/>
      <c r="D16" s="350"/>
      <c r="E16" s="350"/>
      <c r="F16" s="350"/>
      <c r="G16" s="350"/>
      <c r="H16" s="350"/>
      <c r="I16" s="350"/>
      <c r="J16" s="350"/>
      <c r="K16" s="350"/>
      <c r="L16" s="350"/>
      <c r="M16" s="350"/>
      <c r="N16" s="350"/>
      <c r="O16" s="350"/>
      <c r="P16" s="350"/>
      <c r="Q16" s="350"/>
      <c r="R16" s="350"/>
      <c r="S16" s="350"/>
      <c r="T16" s="350"/>
      <c r="U16" s="350"/>
      <c r="V16" s="350"/>
      <c r="W16" s="350"/>
    </row>
    <row r="17" spans="1:36">
      <c r="A17" s="357"/>
      <c r="B17" s="358"/>
      <c r="C17" s="358"/>
      <c r="D17" s="350"/>
      <c r="E17" s="350"/>
      <c r="F17" s="350"/>
      <c r="G17" s="350"/>
      <c r="H17" s="350"/>
      <c r="I17" s="350"/>
      <c r="J17" s="350"/>
      <c r="K17" s="350"/>
      <c r="L17" s="350"/>
      <c r="M17" s="350"/>
      <c r="N17" s="350"/>
      <c r="O17" s="350"/>
      <c r="P17" s="350"/>
      <c r="Q17" s="350"/>
      <c r="R17" s="350"/>
      <c r="S17" s="350"/>
      <c r="T17" s="350"/>
      <c r="U17" s="350"/>
      <c r="V17" s="350"/>
      <c r="W17" s="350"/>
    </row>
    <row r="18" spans="1:36">
      <c r="A18" s="357" t="s">
        <v>472</v>
      </c>
      <c r="B18" s="358"/>
      <c r="C18" s="358"/>
      <c r="D18" s="350"/>
      <c r="E18" s="350"/>
      <c r="F18" s="350"/>
      <c r="G18" s="350"/>
      <c r="H18" s="350"/>
      <c r="I18" s="350"/>
      <c r="J18" s="350"/>
      <c r="K18" s="350"/>
      <c r="L18" s="350"/>
      <c r="M18" s="350"/>
      <c r="N18" s="350"/>
      <c r="O18" s="350"/>
      <c r="P18" s="350"/>
      <c r="Q18" s="350"/>
      <c r="R18" s="350"/>
      <c r="S18" s="350"/>
      <c r="T18" s="350"/>
      <c r="U18" s="350"/>
      <c r="V18" s="350"/>
      <c r="W18" s="350"/>
    </row>
    <row r="19" spans="1:36" ht="81">
      <c r="A19" s="361" t="s">
        <v>461</v>
      </c>
      <c r="B19" s="362">
        <v>225</v>
      </c>
      <c r="C19" s="362" t="s">
        <v>1</v>
      </c>
      <c r="D19" s="351">
        <f>2*30*0.417*336</f>
        <v>8406.7199999999993</v>
      </c>
      <c r="AJ19" s="364"/>
    </row>
    <row r="20" spans="1:36">
      <c r="A20" s="361" t="s">
        <v>425</v>
      </c>
      <c r="B20" s="362"/>
      <c r="C20" s="362"/>
      <c r="AJ20" s="364"/>
    </row>
    <row r="21" spans="1:36">
      <c r="A21" s="365" t="s">
        <v>399</v>
      </c>
      <c r="B21" s="362"/>
      <c r="C21" s="362"/>
      <c r="AJ21" s="364"/>
    </row>
    <row r="22" spans="1:36">
      <c r="A22" s="361"/>
      <c r="B22" s="362"/>
      <c r="C22" s="362"/>
      <c r="AJ22" s="364"/>
    </row>
    <row r="23" spans="1:36" s="420" customFormat="1">
      <c r="A23" s="418" t="s">
        <v>473</v>
      </c>
      <c r="B23" s="419"/>
      <c r="C23" s="419"/>
      <c r="AJ23" s="421"/>
    </row>
    <row r="24" spans="1:36" s="425" customFormat="1" ht="66.75" customHeight="1">
      <c r="A24" s="422" t="s">
        <v>462</v>
      </c>
      <c r="B24" s="423">
        <v>5</v>
      </c>
      <c r="C24" s="424" t="s">
        <v>379</v>
      </c>
      <c r="E24" s="426"/>
      <c r="F24" s="426"/>
      <c r="G24" s="426"/>
      <c r="H24" s="426"/>
      <c r="I24" s="426"/>
      <c r="J24" s="426"/>
      <c r="K24" s="426"/>
      <c r="AJ24" s="427"/>
    </row>
    <row r="25" spans="1:36">
      <c r="A25" s="372" t="s">
        <v>466</v>
      </c>
      <c r="B25" s="373"/>
      <c r="C25" s="374"/>
      <c r="E25" s="375"/>
      <c r="F25" s="375"/>
      <c r="G25" s="375"/>
      <c r="H25" s="375"/>
      <c r="I25" s="375"/>
      <c r="J25" s="375"/>
      <c r="K25" s="375"/>
      <c r="AJ25" s="364"/>
    </row>
    <row r="26" spans="1:36">
      <c r="A26" s="372" t="s">
        <v>402</v>
      </c>
      <c r="B26" s="373"/>
      <c r="C26" s="374"/>
      <c r="E26" s="375"/>
      <c r="F26" s="375"/>
      <c r="G26" s="375"/>
      <c r="H26" s="375"/>
      <c r="I26" s="375"/>
      <c r="J26" s="375"/>
      <c r="K26" s="375"/>
      <c r="AJ26" s="364"/>
    </row>
    <row r="27" spans="1:36">
      <c r="A27" s="372"/>
      <c r="B27" s="373"/>
      <c r="C27" s="374"/>
      <c r="E27" s="375"/>
      <c r="F27" s="375"/>
      <c r="G27" s="375"/>
      <c r="H27" s="375"/>
      <c r="I27" s="375"/>
      <c r="J27" s="375"/>
      <c r="K27" s="375"/>
      <c r="AJ27" s="364"/>
    </row>
    <row r="28" spans="1:36" s="437" customFormat="1">
      <c r="A28" s="436" t="s">
        <v>474</v>
      </c>
      <c r="B28" s="419"/>
      <c r="C28" s="419"/>
      <c r="AH28" s="420"/>
      <c r="AJ28" s="421"/>
    </row>
    <row r="29" spans="1:36" s="420" customFormat="1" ht="146.25" customHeight="1">
      <c r="A29" s="428" t="s">
        <v>459</v>
      </c>
      <c r="B29" s="419">
        <v>90</v>
      </c>
      <c r="C29" s="419" t="s">
        <v>381</v>
      </c>
      <c r="AJ29" s="421"/>
    </row>
    <row r="30" spans="1:36" s="420" customFormat="1" ht="24" customHeight="1">
      <c r="A30" s="428" t="s">
        <v>465</v>
      </c>
      <c r="B30" s="419"/>
      <c r="C30" s="419"/>
      <c r="AJ30" s="421"/>
    </row>
    <row r="31" spans="1:36" ht="22.5" customHeight="1">
      <c r="A31" s="376" t="s">
        <v>403</v>
      </c>
      <c r="B31" s="362"/>
      <c r="C31" s="362"/>
      <c r="AJ31" s="364"/>
    </row>
    <row r="32" spans="1:36" ht="17.25" customHeight="1">
      <c r="A32" s="376"/>
      <c r="B32" s="362"/>
      <c r="C32" s="362"/>
      <c r="AJ32" s="364"/>
    </row>
    <row r="33" spans="1:36" s="420" customFormat="1" ht="22.5" customHeight="1">
      <c r="A33" s="436" t="s">
        <v>475</v>
      </c>
      <c r="B33" s="419"/>
      <c r="C33" s="419"/>
      <c r="AJ33" s="421"/>
    </row>
    <row r="34" spans="1:36" s="420" customFormat="1" ht="121.5">
      <c r="A34" s="431" t="s">
        <v>460</v>
      </c>
      <c r="B34" s="432">
        <v>16</v>
      </c>
      <c r="C34" s="433" t="s">
        <v>379</v>
      </c>
      <c r="AJ34" s="421"/>
    </row>
    <row r="35" spans="1:36" s="420" customFormat="1">
      <c r="A35" s="428" t="s">
        <v>467</v>
      </c>
      <c r="B35" s="429"/>
      <c r="C35" s="430"/>
      <c r="AJ35" s="421"/>
    </row>
    <row r="36" spans="1:36" ht="22.5" customHeight="1">
      <c r="A36" s="376" t="s">
        <v>404</v>
      </c>
      <c r="B36" s="379"/>
      <c r="C36" s="380"/>
      <c r="AJ36" s="364"/>
    </row>
    <row r="37" spans="1:36" ht="17.25" customHeight="1">
      <c r="A37" s="376"/>
      <c r="B37" s="379"/>
      <c r="C37" s="380"/>
      <c r="AJ37" s="364"/>
    </row>
    <row r="38" spans="1:36" s="420" customFormat="1" ht="22.5" customHeight="1">
      <c r="A38" s="428" t="s">
        <v>476</v>
      </c>
      <c r="B38" s="429"/>
      <c r="C38" s="430"/>
      <c r="AJ38" s="421"/>
    </row>
    <row r="39" spans="1:36" s="425" customFormat="1" ht="68.25" customHeight="1">
      <c r="A39" s="431" t="s">
        <v>405</v>
      </c>
      <c r="B39" s="432">
        <v>275</v>
      </c>
      <c r="C39" s="433" t="s">
        <v>384</v>
      </c>
      <c r="AJ39" s="427"/>
    </row>
    <row r="40" spans="1:36" s="434" customFormat="1">
      <c r="A40" s="422" t="s">
        <v>467</v>
      </c>
      <c r="B40" s="432"/>
      <c r="C40" s="433"/>
      <c r="AJ40" s="435"/>
    </row>
    <row r="41" spans="1:36" s="370" customFormat="1">
      <c r="A41" s="366" t="s">
        <v>406</v>
      </c>
      <c r="B41" s="377"/>
      <c r="C41" s="378"/>
      <c r="AJ41" s="371"/>
    </row>
    <row r="42" spans="1:36" s="370" customFormat="1">
      <c r="A42" s="366"/>
      <c r="B42" s="377"/>
      <c r="C42" s="378"/>
      <c r="AJ42" s="371"/>
    </row>
    <row r="43" spans="1:36" s="370" customFormat="1">
      <c r="A43" s="366" t="s">
        <v>477</v>
      </c>
      <c r="B43" s="377"/>
      <c r="C43" s="378"/>
      <c r="AJ43" s="371"/>
    </row>
    <row r="44" spans="1:36" s="370" customFormat="1" ht="66" customHeight="1">
      <c r="A44" s="381" t="s">
        <v>463</v>
      </c>
      <c r="B44" s="377"/>
      <c r="C44" s="378"/>
      <c r="AJ44" s="371"/>
    </row>
    <row r="45" spans="1:36" s="370" customFormat="1">
      <c r="A45" s="381" t="s">
        <v>386</v>
      </c>
      <c r="B45" s="377">
        <v>1</v>
      </c>
      <c r="C45" s="378" t="s">
        <v>9</v>
      </c>
      <c r="AJ45" s="371"/>
    </row>
    <row r="46" spans="1:36" s="370" customFormat="1">
      <c r="A46" s="366" t="s">
        <v>407</v>
      </c>
      <c r="B46" s="377"/>
      <c r="C46" s="378"/>
      <c r="AJ46" s="371"/>
    </row>
    <row r="47" spans="1:36" s="370" customFormat="1">
      <c r="A47" s="366"/>
      <c r="B47" s="377"/>
      <c r="C47" s="378"/>
      <c r="AJ47" s="371"/>
    </row>
    <row r="48" spans="1:36" s="370" customFormat="1">
      <c r="A48" s="366" t="s">
        <v>478</v>
      </c>
      <c r="B48" s="377"/>
      <c r="C48" s="378"/>
      <c r="AJ48" s="371"/>
    </row>
    <row r="49" spans="1:36" s="370" customFormat="1" ht="84.75" customHeight="1">
      <c r="A49" s="417" t="s">
        <v>464</v>
      </c>
      <c r="B49" s="377"/>
      <c r="C49" s="378"/>
      <c r="AJ49" s="371"/>
    </row>
    <row r="50" spans="1:36" s="370" customFormat="1">
      <c r="A50" s="352" t="s">
        <v>390</v>
      </c>
      <c r="B50" s="377"/>
      <c r="C50" s="378"/>
      <c r="AJ50" s="371"/>
    </row>
    <row r="51" spans="1:36" s="370" customFormat="1">
      <c r="A51" s="354" t="s">
        <v>391</v>
      </c>
      <c r="B51" s="367"/>
      <c r="C51" s="368"/>
      <c r="AJ51" s="371"/>
    </row>
    <row r="52" spans="1:36" s="370" customFormat="1">
      <c r="A52" s="381" t="s">
        <v>389</v>
      </c>
      <c r="B52" s="367">
        <v>1</v>
      </c>
      <c r="C52" s="368" t="s">
        <v>9</v>
      </c>
      <c r="AJ52" s="371"/>
    </row>
    <row r="53" spans="1:36" s="370" customFormat="1">
      <c r="A53" s="381" t="s">
        <v>470</v>
      </c>
      <c r="B53" s="367">
        <v>5</v>
      </c>
      <c r="C53" s="368" t="s">
        <v>9</v>
      </c>
      <c r="AJ53" s="371"/>
    </row>
    <row r="54" spans="1:36" s="370" customFormat="1">
      <c r="A54" s="366"/>
      <c r="B54" s="377"/>
      <c r="C54" s="378"/>
      <c r="AJ54" s="371"/>
    </row>
    <row r="55" spans="1:36" s="370" customFormat="1" ht="87.75" customHeight="1">
      <c r="A55" s="366" t="s">
        <v>479</v>
      </c>
      <c r="B55" s="377"/>
      <c r="C55" s="378"/>
      <c r="AJ55" s="371"/>
    </row>
    <row r="56" spans="1:36" s="370" customFormat="1">
      <c r="A56" s="381" t="s">
        <v>387</v>
      </c>
      <c r="B56" s="377">
        <v>1</v>
      </c>
      <c r="C56" s="378" t="s">
        <v>69</v>
      </c>
      <c r="AJ56" s="371"/>
    </row>
    <row r="57" spans="1:36" s="370" customFormat="1">
      <c r="A57" s="366" t="s">
        <v>408</v>
      </c>
      <c r="B57" s="377"/>
      <c r="C57" s="378"/>
      <c r="AJ57" s="371"/>
    </row>
    <row r="58" spans="1:36" s="370" customFormat="1">
      <c r="A58" s="366"/>
      <c r="B58" s="377"/>
      <c r="C58" s="378"/>
      <c r="AJ58" s="371"/>
    </row>
    <row r="59" spans="1:36" s="370" customFormat="1" ht="40.5">
      <c r="A59" s="366" t="s">
        <v>480</v>
      </c>
      <c r="B59" s="377">
        <v>1</v>
      </c>
      <c r="C59" s="378" t="s">
        <v>69</v>
      </c>
      <c r="AJ59" s="371"/>
    </row>
    <row r="60" spans="1:36" s="370" customFormat="1">
      <c r="A60" s="366" t="s">
        <v>409</v>
      </c>
      <c r="B60" s="377"/>
      <c r="C60" s="378"/>
      <c r="AJ60" s="371"/>
    </row>
    <row r="61" spans="1:36" s="370" customFormat="1">
      <c r="A61" s="366"/>
      <c r="B61" s="377"/>
      <c r="C61" s="378"/>
      <c r="AJ61" s="371"/>
    </row>
    <row r="62" spans="1:36" s="370" customFormat="1" ht="40.5">
      <c r="A62" s="366" t="s">
        <v>481</v>
      </c>
      <c r="B62" s="377">
        <v>2</v>
      </c>
      <c r="C62" s="378" t="s">
        <v>69</v>
      </c>
      <c r="AJ62" s="371"/>
    </row>
    <row r="63" spans="1:36" s="370" customFormat="1">
      <c r="A63" s="366" t="s">
        <v>410</v>
      </c>
      <c r="B63" s="377"/>
      <c r="C63" s="378"/>
      <c r="AJ63" s="371"/>
    </row>
    <row r="64" spans="1:36" s="370" customFormat="1">
      <c r="A64" s="366"/>
      <c r="B64" s="377"/>
      <c r="C64" s="378"/>
      <c r="AJ64" s="371"/>
    </row>
    <row r="65" spans="1:36" s="370" customFormat="1" ht="40.5">
      <c r="A65" s="382" t="s">
        <v>482</v>
      </c>
      <c r="B65" s="377">
        <v>1</v>
      </c>
      <c r="C65" s="378" t="s">
        <v>69</v>
      </c>
      <c r="AJ65" s="371"/>
    </row>
    <row r="66" spans="1:36" s="370" customFormat="1">
      <c r="A66" s="382"/>
      <c r="B66" s="377"/>
      <c r="C66" s="378"/>
      <c r="AJ66" s="371"/>
    </row>
    <row r="67" spans="1:36" s="370" customFormat="1">
      <c r="A67" s="383" t="s">
        <v>483</v>
      </c>
      <c r="B67" s="377"/>
      <c r="C67" s="378"/>
      <c r="AJ67" s="371"/>
    </row>
    <row r="68" spans="1:36" s="370" customFormat="1" ht="40.5">
      <c r="A68" s="382" t="s">
        <v>413</v>
      </c>
      <c r="B68" s="377">
        <v>3</v>
      </c>
      <c r="C68" s="378" t="s">
        <v>69</v>
      </c>
      <c r="AJ68" s="371"/>
    </row>
    <row r="69" spans="1:36" s="370" customFormat="1" ht="40.5">
      <c r="A69" s="382" t="s">
        <v>414</v>
      </c>
      <c r="B69" s="377">
        <v>3</v>
      </c>
      <c r="C69" s="378" t="s">
        <v>69</v>
      </c>
      <c r="AJ69" s="371"/>
    </row>
    <row r="70" spans="1:36" s="370" customFormat="1" ht="40.5">
      <c r="A70" s="382" t="s">
        <v>415</v>
      </c>
      <c r="B70" s="377">
        <v>3</v>
      </c>
      <c r="C70" s="378" t="s">
        <v>69</v>
      </c>
      <c r="AJ70" s="371"/>
    </row>
    <row r="71" spans="1:36" s="370" customFormat="1">
      <c r="A71" s="366" t="s">
        <v>416</v>
      </c>
      <c r="B71" s="377">
        <v>3</v>
      </c>
      <c r="C71" s="378" t="s">
        <v>69</v>
      </c>
      <c r="AJ71" s="371"/>
    </row>
    <row r="72" spans="1:36" s="370" customFormat="1">
      <c r="A72" s="366" t="s">
        <v>411</v>
      </c>
      <c r="B72" s="377"/>
      <c r="C72" s="378"/>
      <c r="AJ72" s="371"/>
    </row>
    <row r="73" spans="1:36" s="370" customFormat="1">
      <c r="A73" s="366"/>
      <c r="B73" s="377"/>
      <c r="C73" s="378"/>
      <c r="AJ73" s="371"/>
    </row>
    <row r="74" spans="1:36" s="370" customFormat="1">
      <c r="A74" s="382" t="s">
        <v>496</v>
      </c>
      <c r="B74" s="377"/>
      <c r="C74" s="378"/>
      <c r="AJ74" s="371"/>
    </row>
    <row r="75" spans="1:36" s="370" customFormat="1" ht="101.25">
      <c r="A75" s="382" t="s">
        <v>494</v>
      </c>
      <c r="B75" s="377">
        <v>20</v>
      </c>
      <c r="C75" s="441" t="s">
        <v>206</v>
      </c>
      <c r="AJ75" s="371"/>
    </row>
    <row r="76" spans="1:36" s="370" customFormat="1">
      <c r="A76" s="385" t="s">
        <v>495</v>
      </c>
      <c r="B76" s="377"/>
      <c r="C76" s="438"/>
      <c r="AJ76" s="371"/>
    </row>
    <row r="77" spans="1:36" s="370" customFormat="1">
      <c r="A77" s="385"/>
      <c r="B77" s="377"/>
      <c r="C77" s="384"/>
      <c r="AJ77" s="371"/>
    </row>
    <row r="78" spans="1:36" s="370" customFormat="1">
      <c r="A78" s="382" t="s">
        <v>484</v>
      </c>
      <c r="B78" s="377">
        <v>1</v>
      </c>
      <c r="C78" s="378" t="s">
        <v>69</v>
      </c>
      <c r="AJ78" s="371"/>
    </row>
    <row r="79" spans="1:36" s="370" customFormat="1">
      <c r="A79" s="382" t="s">
        <v>385</v>
      </c>
      <c r="B79" s="377"/>
      <c r="C79" s="378"/>
      <c r="AJ79" s="371"/>
    </row>
    <row r="80" spans="1:36" s="370" customFormat="1">
      <c r="A80" s="366" t="s">
        <v>412</v>
      </c>
      <c r="B80" s="377"/>
      <c r="C80" s="378"/>
      <c r="AJ80" s="371"/>
    </row>
    <row r="81" spans="1:36" s="370" customFormat="1">
      <c r="A81" s="386"/>
      <c r="B81" s="377"/>
      <c r="C81" s="378"/>
      <c r="AJ81" s="371"/>
    </row>
    <row r="82" spans="1:36" s="370" customFormat="1">
      <c r="A82" s="387" t="s">
        <v>485</v>
      </c>
      <c r="B82" s="377"/>
      <c r="C82" s="378"/>
      <c r="AJ82" s="371"/>
    </row>
    <row r="83" spans="1:36" s="370" customFormat="1">
      <c r="A83" s="388" t="s">
        <v>393</v>
      </c>
      <c r="B83" s="377"/>
      <c r="AJ83" s="371"/>
    </row>
    <row r="84" spans="1:36" s="370" customFormat="1">
      <c r="A84" s="388" t="s">
        <v>392</v>
      </c>
      <c r="B84" s="377"/>
      <c r="C84" s="378"/>
      <c r="AJ84" s="371"/>
    </row>
    <row r="85" spans="1:36" s="370" customFormat="1">
      <c r="A85" s="388" t="s">
        <v>395</v>
      </c>
      <c r="B85" s="377">
        <v>8</v>
      </c>
      <c r="C85" s="378" t="s">
        <v>69</v>
      </c>
      <c r="AJ85" s="371"/>
    </row>
    <row r="86" spans="1:36" s="370" customFormat="1">
      <c r="A86" s="388" t="s">
        <v>417</v>
      </c>
      <c r="B86" s="377"/>
      <c r="C86" s="378"/>
      <c r="AJ86" s="371"/>
    </row>
    <row r="87" spans="1:36" s="370" customFormat="1">
      <c r="A87" s="388" t="s">
        <v>394</v>
      </c>
      <c r="B87" s="377">
        <v>8</v>
      </c>
      <c r="C87" s="378" t="s">
        <v>69</v>
      </c>
      <c r="AJ87" s="371"/>
    </row>
    <row r="88" spans="1:36" s="370" customFormat="1">
      <c r="A88" s="388" t="s">
        <v>418</v>
      </c>
      <c r="B88" s="377"/>
      <c r="C88" s="378"/>
      <c r="AJ88" s="371"/>
    </row>
    <row r="89" spans="1:36" s="370" customFormat="1">
      <c r="A89" s="387" t="s">
        <v>396</v>
      </c>
      <c r="B89" s="377">
        <v>8</v>
      </c>
      <c r="C89" s="378" t="s">
        <v>69</v>
      </c>
      <c r="AJ89" s="371"/>
    </row>
    <row r="90" spans="1:36" s="370" customFormat="1">
      <c r="A90" s="388"/>
      <c r="B90" s="377"/>
      <c r="C90" s="378"/>
      <c r="AJ90" s="371"/>
    </row>
    <row r="91" spans="1:36" s="370" customFormat="1" ht="48" customHeight="1">
      <c r="A91" s="389" t="s">
        <v>486</v>
      </c>
      <c r="B91" s="377">
        <v>10</v>
      </c>
      <c r="C91" s="378" t="s">
        <v>206</v>
      </c>
      <c r="AI91" s="370">
        <f>3.14*0.54*14.5</f>
        <v>24.586200000000002</v>
      </c>
      <c r="AJ91" s="371"/>
    </row>
    <row r="92" spans="1:36" s="370" customFormat="1">
      <c r="A92" s="389" t="s">
        <v>419</v>
      </c>
      <c r="B92" s="377"/>
      <c r="C92" s="378"/>
      <c r="AI92" s="370">
        <f>3.14*0.3*19*6</f>
        <v>107.38800000000001</v>
      </c>
      <c r="AJ92" s="371"/>
    </row>
    <row r="93" spans="1:36" s="370" customFormat="1">
      <c r="A93" s="366" t="s">
        <v>420</v>
      </c>
      <c r="B93" s="377"/>
      <c r="C93" s="378"/>
      <c r="AI93" s="370">
        <f>SUM(AI91:AI92)</f>
        <v>131.9742</v>
      </c>
      <c r="AJ93" s="371"/>
    </row>
    <row r="94" spans="1:36" s="370" customFormat="1">
      <c r="A94" s="366"/>
      <c r="B94" s="377"/>
      <c r="C94" s="378"/>
      <c r="AJ94" s="371"/>
    </row>
    <row r="95" spans="1:36" s="370" customFormat="1" ht="26.25" customHeight="1">
      <c r="A95" s="366" t="s">
        <v>527</v>
      </c>
      <c r="B95" s="442">
        <v>1</v>
      </c>
      <c r="C95" s="443" t="s">
        <v>12</v>
      </c>
      <c r="AJ95" s="371"/>
    </row>
    <row r="96" spans="1:36" s="370" customFormat="1" ht="47.25" customHeight="1">
      <c r="A96" s="381" t="s">
        <v>526</v>
      </c>
      <c r="B96" s="377"/>
      <c r="C96" s="378"/>
      <c r="AJ96" s="371"/>
    </row>
    <row r="97" spans="1:36" s="370" customFormat="1">
      <c r="A97" s="366"/>
      <c r="B97" s="377"/>
      <c r="C97" s="378"/>
      <c r="AJ97" s="371"/>
    </row>
    <row r="98" spans="1:36" s="370" customFormat="1" ht="101.25">
      <c r="A98" s="381" t="s">
        <v>525</v>
      </c>
      <c r="B98" s="377">
        <v>2.8</v>
      </c>
      <c r="C98" s="378" t="s">
        <v>500</v>
      </c>
      <c r="AJ98" s="371"/>
    </row>
    <row r="99" spans="1:36" s="370" customFormat="1" ht="40.5">
      <c r="A99" s="381" t="s">
        <v>501</v>
      </c>
      <c r="B99" s="377"/>
      <c r="C99" s="378"/>
      <c r="AJ99" s="371"/>
    </row>
    <row r="100" spans="1:36" s="370" customFormat="1">
      <c r="A100" s="381"/>
      <c r="B100" s="377"/>
      <c r="C100" s="378"/>
      <c r="AJ100" s="371"/>
    </row>
    <row r="101" spans="1:36" s="370" customFormat="1">
      <c r="A101" s="381" t="s">
        <v>532</v>
      </c>
      <c r="B101" s="377"/>
      <c r="C101" s="378"/>
      <c r="AJ101" s="371"/>
    </row>
    <row r="102" spans="1:36" s="370" customFormat="1" ht="81">
      <c r="A102" s="381" t="s">
        <v>533</v>
      </c>
      <c r="B102" s="377">
        <v>1</v>
      </c>
      <c r="C102" s="378" t="s">
        <v>69</v>
      </c>
      <c r="AJ102" s="371"/>
    </row>
  </sheetData>
  <mergeCells count="4">
    <mergeCell ref="A1:C1"/>
    <mergeCell ref="A3:C3"/>
    <mergeCell ref="A4:C4"/>
    <mergeCell ref="A2:C2"/>
  </mergeCells>
  <printOptions horizontalCentered="1"/>
  <pageMargins left="0.23622047244094491" right="0.23622047244094491" top="0.74803149606299213" bottom="0.74803149606299213" header="0.31496062992125984" footer="0.31496062992125984"/>
  <pageSetup paperSize="9" scale="55" fitToHeight="0" orientation="portrait" r:id="rId1"/>
  <headerFooter>
    <oddFooter>&amp;C&amp;Z&amp;F&amp;R&amp;P</oddFooter>
  </headerFooter>
  <rowBreaks count="2" manualBreakCount="2">
    <brk id="26" max="2" man="1"/>
    <brk id="65"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6"/>
  <sheetViews>
    <sheetView view="pageBreakPreview" zoomScale="106" zoomScaleSheetLayoutView="106" workbookViewId="0">
      <selection activeCell="F5" sqref="F5"/>
    </sheetView>
  </sheetViews>
  <sheetFormatPr defaultRowHeight="15"/>
  <cols>
    <col min="2" max="2" width="49.42578125" customWidth="1"/>
  </cols>
  <sheetData>
    <row r="1" spans="1:10" ht="18.75">
      <c r="A1" s="82"/>
      <c r="B1" s="568" t="s">
        <v>497</v>
      </c>
      <c r="C1" s="568"/>
      <c r="D1" s="568"/>
      <c r="E1" s="568"/>
      <c r="F1" s="568"/>
      <c r="G1" s="568"/>
      <c r="H1" s="568"/>
      <c r="I1" s="568"/>
      <c r="J1" s="568"/>
    </row>
    <row r="2" spans="1:10" ht="18.75">
      <c r="A2" s="510" t="s">
        <v>287</v>
      </c>
      <c r="B2" s="509" t="s">
        <v>498</v>
      </c>
      <c r="C2" s="509" t="s">
        <v>4</v>
      </c>
      <c r="D2" s="509" t="s">
        <v>3</v>
      </c>
      <c r="E2" s="509" t="s">
        <v>493</v>
      </c>
      <c r="F2" s="509" t="s">
        <v>499</v>
      </c>
      <c r="G2" s="509"/>
      <c r="H2" s="509"/>
      <c r="I2" s="509"/>
      <c r="J2" s="509"/>
    </row>
    <row r="3" spans="1:10" ht="16.5" customHeight="1">
      <c r="A3" s="510"/>
      <c r="B3" s="82"/>
      <c r="C3" s="509"/>
      <c r="D3" s="509"/>
      <c r="E3" s="509"/>
      <c r="F3" s="509"/>
      <c r="G3" s="509"/>
      <c r="H3" s="509"/>
      <c r="I3" s="509"/>
      <c r="J3" s="509"/>
    </row>
    <row r="4" spans="1:10" ht="16.5" customHeight="1">
      <c r="A4" s="510"/>
      <c r="B4" s="511"/>
      <c r="C4" s="509"/>
      <c r="D4" s="509"/>
      <c r="E4" s="509"/>
      <c r="F4" s="509"/>
      <c r="G4" s="509"/>
      <c r="H4" s="509"/>
      <c r="I4" s="509"/>
      <c r="J4" s="509"/>
    </row>
    <row r="5" spans="1:10" s="38" customFormat="1" ht="75">
      <c r="A5" s="223">
        <v>1</v>
      </c>
      <c r="B5" s="512" t="s">
        <v>528</v>
      </c>
      <c r="C5" s="223" t="s">
        <v>69</v>
      </c>
      <c r="D5" s="223">
        <v>1</v>
      </c>
      <c r="E5" s="223">
        <v>5760</v>
      </c>
      <c r="F5" s="223">
        <v>5760</v>
      </c>
      <c r="G5" s="223"/>
      <c r="H5" s="223"/>
      <c r="I5" s="223"/>
      <c r="J5" s="223"/>
    </row>
    <row r="6" spans="1:10" ht="31.5">
      <c r="A6" s="82"/>
      <c r="B6" s="511" t="s">
        <v>530</v>
      </c>
      <c r="C6" s="82"/>
      <c r="D6" s="82"/>
      <c r="E6" s="82"/>
      <c r="F6" s="82"/>
      <c r="G6" s="82"/>
      <c r="H6" s="82"/>
      <c r="I6" s="82"/>
      <c r="J6" s="82"/>
    </row>
  </sheetData>
  <mergeCells count="1">
    <mergeCell ref="B1:J1"/>
  </mergeCells>
  <pageMargins left="0.7" right="0.7" top="0.75" bottom="0.75" header="0.3" footer="0.3"/>
  <pageSetup paperSize="9" scale="83" orientation="portrait" r:id="rId1"/>
  <colBreaks count="1" manualBreakCount="1">
    <brk id="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59999389629810485"/>
  </sheetPr>
  <dimension ref="A1:S88"/>
  <sheetViews>
    <sheetView view="pageBreakPreview" zoomScale="130" zoomScaleSheetLayoutView="130" workbookViewId="0">
      <selection activeCell="C4" sqref="C4"/>
    </sheetView>
  </sheetViews>
  <sheetFormatPr defaultColWidth="9.140625" defaultRowHeight="15.75"/>
  <cols>
    <col min="1" max="1" width="5.5703125" style="308" customWidth="1"/>
    <col min="2" max="2" width="17.42578125" style="308" customWidth="1"/>
    <col min="3" max="3" width="9.42578125" style="308" customWidth="1"/>
    <col min="4" max="4" width="9.85546875" style="308" customWidth="1"/>
    <col min="5" max="5" width="12.28515625" style="308" customWidth="1"/>
    <col min="6" max="6" width="13.85546875" style="308" customWidth="1"/>
    <col min="7" max="7" width="13.7109375" style="308" customWidth="1"/>
    <col min="8" max="8" width="14.5703125" style="308" customWidth="1"/>
    <col min="9" max="11" width="9.140625" style="308"/>
    <col min="12" max="12" width="12" style="308" customWidth="1"/>
    <col min="13" max="14" width="9.140625" style="308"/>
    <col min="15" max="15" width="11.28515625" style="308" customWidth="1"/>
    <col min="16" max="16" width="15.85546875" style="308" customWidth="1"/>
    <col min="17" max="16384" width="9.140625" style="308"/>
  </cols>
  <sheetData>
    <row r="1" spans="1:8" s="280" customFormat="1" ht="34.5" customHeight="1">
      <c r="A1" s="569" t="e">
        <f>#REF!</f>
        <v>#REF!</v>
      </c>
      <c r="B1" s="570"/>
      <c r="C1" s="570"/>
      <c r="D1" s="570"/>
      <c r="E1" s="570"/>
      <c r="F1" s="570"/>
      <c r="G1" s="570"/>
      <c r="H1" s="571"/>
    </row>
    <row r="2" spans="1:8" s="280" customFormat="1">
      <c r="A2" s="572" t="e">
        <f>#REF!</f>
        <v>#REF!</v>
      </c>
      <c r="B2" s="573"/>
      <c r="C2" s="573"/>
      <c r="D2" s="573"/>
      <c r="E2" s="573"/>
      <c r="F2" s="573"/>
      <c r="G2" s="573"/>
      <c r="H2" s="574"/>
    </row>
    <row r="3" spans="1:8" s="280" customFormat="1" ht="20.25" customHeight="1">
      <c r="A3" s="575" t="s">
        <v>79</v>
      </c>
      <c r="B3" s="576"/>
      <c r="C3" s="576"/>
      <c r="D3" s="576"/>
      <c r="E3" s="576"/>
      <c r="F3" s="576"/>
      <c r="G3" s="576"/>
      <c r="H3" s="577"/>
    </row>
    <row r="4" spans="1:8" s="280" customFormat="1" ht="31.5" customHeight="1">
      <c r="A4" s="314" t="s">
        <v>63</v>
      </c>
      <c r="B4" s="281"/>
      <c r="C4" s="281"/>
      <c r="D4" s="282" t="e">
        <f>#REF!+#REF!</f>
        <v>#REF!</v>
      </c>
      <c r="E4" s="281"/>
      <c r="F4" s="281"/>
      <c r="G4" s="281"/>
      <c r="H4" s="315"/>
    </row>
    <row r="5" spans="1:8" s="280" customFormat="1">
      <c r="A5" s="316"/>
      <c r="B5" s="281"/>
      <c r="C5" s="281"/>
      <c r="D5" s="281"/>
      <c r="E5" s="281"/>
      <c r="F5" s="281"/>
      <c r="G5" s="281"/>
      <c r="H5" s="315"/>
    </row>
    <row r="6" spans="1:8" s="280" customFormat="1">
      <c r="A6" s="314" t="s">
        <v>202</v>
      </c>
      <c r="B6" s="281"/>
      <c r="C6" s="281"/>
      <c r="D6" s="282"/>
      <c r="E6" s="281"/>
      <c r="F6" s="281"/>
      <c r="G6" s="281"/>
      <c r="H6" s="315"/>
    </row>
    <row r="7" spans="1:8" s="280" customFormat="1" ht="47.25">
      <c r="A7" s="580" t="s">
        <v>43</v>
      </c>
      <c r="B7" s="580" t="s">
        <v>203</v>
      </c>
      <c r="C7" s="283" t="s">
        <v>204</v>
      </c>
      <c r="D7" s="283" t="s">
        <v>76</v>
      </c>
      <c r="E7" s="283" t="s">
        <v>205</v>
      </c>
      <c r="F7" s="283" t="s">
        <v>206</v>
      </c>
      <c r="G7" s="284" t="s">
        <v>77</v>
      </c>
      <c r="H7" s="284" t="s">
        <v>78</v>
      </c>
    </row>
    <row r="8" spans="1:8" s="280" customFormat="1">
      <c r="A8" s="581"/>
      <c r="B8" s="581"/>
      <c r="C8" s="285" t="s">
        <v>45</v>
      </c>
      <c r="D8" s="285" t="s">
        <v>45</v>
      </c>
      <c r="E8" s="285" t="s">
        <v>29</v>
      </c>
      <c r="F8" s="285" t="s">
        <v>0</v>
      </c>
      <c r="G8" s="285" t="s">
        <v>29</v>
      </c>
      <c r="H8" s="285" t="s">
        <v>46</v>
      </c>
    </row>
    <row r="9" spans="1:8" s="280" customFormat="1">
      <c r="A9" s="286">
        <v>1</v>
      </c>
      <c r="B9" s="287" t="s">
        <v>73</v>
      </c>
      <c r="C9" s="288">
        <f>219.1-4.5*2</f>
        <v>210.1</v>
      </c>
      <c r="D9" s="288">
        <v>4.5</v>
      </c>
      <c r="E9" s="289">
        <f>ROUND(((PI()*(C9+D9*2)*(C9+D9*2)/1000/1000/4)-(PI()*C9*C9/1000/1000/4))*7850,2)</f>
        <v>23.82</v>
      </c>
      <c r="F9" s="288">
        <f>2*3</f>
        <v>6</v>
      </c>
      <c r="G9" s="290">
        <f>IF(C9&gt;=300,0,E9*F9)</f>
        <v>142.92000000000002</v>
      </c>
      <c r="H9" s="291">
        <f>IF(C9&lt;300,0,E9*F9)</f>
        <v>0</v>
      </c>
    </row>
    <row r="10" spans="1:8" s="280" customFormat="1">
      <c r="A10" s="292">
        <v>2</v>
      </c>
      <c r="B10" s="293" t="s">
        <v>74</v>
      </c>
      <c r="C10" s="288">
        <f>219.1-4.5*2</f>
        <v>210.1</v>
      </c>
      <c r="D10" s="288">
        <v>4.5</v>
      </c>
      <c r="E10" s="294">
        <f>ROUND(((PI()*(C10+D10*2)*(C10+D10*2)/1000/1000/4)-(PI()*C10*C10/1000/1000/4))*7850,2)</f>
        <v>23.82</v>
      </c>
      <c r="F10" s="295">
        <f>3*3</f>
        <v>9</v>
      </c>
      <c r="G10" s="294">
        <f>IF(C10&gt;=300,0,E10*F10)</f>
        <v>214.38</v>
      </c>
      <c r="H10" s="296">
        <f>IF(C10&lt;300,0,E10*F10)</f>
        <v>0</v>
      </c>
    </row>
    <row r="11" spans="1:8" s="280" customFormat="1">
      <c r="A11" s="292">
        <v>3</v>
      </c>
      <c r="B11" s="293" t="s">
        <v>75</v>
      </c>
      <c r="C11" s="295">
        <f>273-5*2</f>
        <v>263</v>
      </c>
      <c r="D11" s="295">
        <v>5</v>
      </c>
      <c r="E11" s="294">
        <f>ROUND(((PI()*(C11+D11*2)*(C11+D11*2)/1000/1000/4)-(PI()*C11*C11/1000/1000/4))*7850,2)</f>
        <v>33.049999999999997</v>
      </c>
      <c r="F11" s="295">
        <f>10</f>
        <v>10</v>
      </c>
      <c r="G11" s="294">
        <f t="shared" ref="G11:G13" si="0">IF(C11&gt;=300,0,E11*F11)</f>
        <v>330.5</v>
      </c>
      <c r="H11" s="296">
        <f t="shared" ref="H11:H13" si="1">IF(C11&lt;300,0,E11*F11)</f>
        <v>0</v>
      </c>
    </row>
    <row r="12" spans="1:8" s="280" customFormat="1">
      <c r="A12" s="292">
        <v>4</v>
      </c>
      <c r="B12" s="293" t="s">
        <v>207</v>
      </c>
      <c r="C12" s="295">
        <v>50</v>
      </c>
      <c r="D12" s="295">
        <v>4.5</v>
      </c>
      <c r="E12" s="294">
        <f>ROUND(((PI()*(C12+D12*2)*(C12+D12*2)/1000/1000/4)-(PI()*C12*C12/1000/1000/4))*7850,2)</f>
        <v>6.05</v>
      </c>
      <c r="F12" s="295">
        <v>10</v>
      </c>
      <c r="G12" s="294">
        <f t="shared" si="0"/>
        <v>60.5</v>
      </c>
      <c r="H12" s="296">
        <f t="shared" si="1"/>
        <v>0</v>
      </c>
    </row>
    <row r="13" spans="1:8" s="280" customFormat="1">
      <c r="A13" s="292">
        <v>5</v>
      </c>
      <c r="B13" s="293" t="s">
        <v>208</v>
      </c>
      <c r="C13" s="295">
        <v>65</v>
      </c>
      <c r="D13" s="295">
        <v>4.5</v>
      </c>
      <c r="E13" s="294">
        <f>ROUND(((PI()*(C13+D13*2)*(C13+D13*2)/1000/1000/4)-(PI()*C13*C13/1000/1000/4))*7850,2)</f>
        <v>7.71</v>
      </c>
      <c r="F13" s="295">
        <v>10</v>
      </c>
      <c r="G13" s="294">
        <f t="shared" si="0"/>
        <v>77.099999999999994</v>
      </c>
      <c r="H13" s="296">
        <f t="shared" si="1"/>
        <v>0</v>
      </c>
    </row>
    <row r="14" spans="1:8" s="280" customFormat="1">
      <c r="A14" s="582" t="s">
        <v>209</v>
      </c>
      <c r="B14" s="583"/>
      <c r="C14" s="583"/>
      <c r="D14" s="583"/>
      <c r="E14" s="583"/>
      <c r="F14" s="583"/>
      <c r="G14" s="297">
        <f>SUM(G9:G13)</f>
        <v>825.4</v>
      </c>
      <c r="H14" s="317">
        <f>SUM(H9:H13)</f>
        <v>0</v>
      </c>
    </row>
    <row r="15" spans="1:8" s="280" customFormat="1">
      <c r="A15" s="316"/>
      <c r="B15" s="281"/>
      <c r="C15" s="281"/>
      <c r="D15" s="281"/>
      <c r="E15" s="281"/>
      <c r="F15" s="281"/>
      <c r="G15" s="281"/>
      <c r="H15" s="315"/>
    </row>
    <row r="16" spans="1:8" s="280" customFormat="1">
      <c r="A16" s="314" t="s">
        <v>350</v>
      </c>
      <c r="B16" s="281"/>
      <c r="C16" s="281"/>
      <c r="D16" s="281" t="s">
        <v>352</v>
      </c>
      <c r="E16" s="281"/>
      <c r="F16" s="281"/>
      <c r="G16" s="281"/>
      <c r="H16" s="315"/>
    </row>
    <row r="17" spans="1:19" s="280" customFormat="1" ht="47.25">
      <c r="A17" s="579" t="s">
        <v>43</v>
      </c>
      <c r="B17" s="579" t="s">
        <v>44</v>
      </c>
      <c r="C17" s="298" t="s">
        <v>210</v>
      </c>
      <c r="D17" s="298" t="s">
        <v>211</v>
      </c>
      <c r="E17" s="298" t="s">
        <v>67</v>
      </c>
      <c r="F17" s="298" t="s">
        <v>212</v>
      </c>
      <c r="G17" s="298" t="s">
        <v>77</v>
      </c>
      <c r="H17" s="298" t="s">
        <v>78</v>
      </c>
    </row>
    <row r="18" spans="1:19" s="280" customFormat="1">
      <c r="A18" s="579"/>
      <c r="B18" s="579"/>
      <c r="C18" s="299" t="s">
        <v>45</v>
      </c>
      <c r="D18" s="299" t="s">
        <v>45</v>
      </c>
      <c r="E18" s="299" t="s">
        <v>69</v>
      </c>
      <c r="F18" s="299" t="s">
        <v>46</v>
      </c>
      <c r="G18" s="299" t="s">
        <v>46</v>
      </c>
      <c r="H18" s="299" t="s">
        <v>46</v>
      </c>
    </row>
    <row r="19" spans="1:19" s="280" customFormat="1">
      <c r="A19" s="300">
        <v>1</v>
      </c>
      <c r="B19" s="301" t="s">
        <v>47</v>
      </c>
      <c r="C19" s="294">
        <f>C9</f>
        <v>210.1</v>
      </c>
      <c r="D19" s="302">
        <v>200</v>
      </c>
      <c r="E19" s="302" t="e">
        <f>(2+2)*D4</f>
        <v>#REF!</v>
      </c>
      <c r="F19" s="303">
        <f>((PI()*(0.34*0.34-0.2*0.2)/4)-(PI()*0.022*0.022*8/4))*0.024*7850</f>
        <v>10.613521435050041</v>
      </c>
      <c r="G19" s="294" t="e">
        <f>IF(D19&gt;=300,0,E19*F19)</f>
        <v>#REF!</v>
      </c>
      <c r="H19" s="296">
        <f>IF(D19&lt;300,0,E19*F19)</f>
        <v>0</v>
      </c>
      <c r="I19" s="280">
        <v>2</v>
      </c>
      <c r="J19" s="304">
        <f>+I19*4</f>
        <v>8</v>
      </c>
      <c r="L19" s="304"/>
    </row>
    <row r="20" spans="1:19" s="280" customFormat="1">
      <c r="A20" s="300">
        <v>2</v>
      </c>
      <c r="B20" s="301" t="s">
        <v>48</v>
      </c>
      <c r="C20" s="294">
        <f>C10</f>
        <v>210.1</v>
      </c>
      <c r="D20" s="302">
        <v>200</v>
      </c>
      <c r="E20" s="302" t="e">
        <f>(2+2+2)*D4</f>
        <v>#REF!</v>
      </c>
      <c r="F20" s="303">
        <f>((PI()*(0.34*0.34-0.2*0.2)/4)-(PI()*0.022*0.022*8/4))*0.024*7850</f>
        <v>10.613521435050041</v>
      </c>
      <c r="G20" s="294" t="e">
        <f t="shared" ref="G20:G23" si="2">IF(D20&gt;=300,0,E20*F20)</f>
        <v>#REF!</v>
      </c>
      <c r="H20" s="296">
        <f t="shared" ref="H20:H23" si="3">IF(D20&lt;300,0,E20*F20)</f>
        <v>0</v>
      </c>
      <c r="J20" s="304"/>
      <c r="L20" s="304"/>
    </row>
    <row r="21" spans="1:19" s="280" customFormat="1">
      <c r="A21" s="300">
        <v>3</v>
      </c>
      <c r="B21" s="301" t="s">
        <v>49</v>
      </c>
      <c r="C21" s="294">
        <f t="shared" ref="C21:C23" si="4">C11</f>
        <v>263</v>
      </c>
      <c r="D21" s="302">
        <v>250</v>
      </c>
      <c r="E21" s="302">
        <f>2+2+2+2+1+1</f>
        <v>10</v>
      </c>
      <c r="F21" s="303">
        <f>((PI()*(0.395*0.395-0.25*0.25)/4)-(PI()*0.022*0.022*12/4))*0.026*7850</f>
        <v>14.061014499611607</v>
      </c>
      <c r="G21" s="294">
        <f t="shared" si="2"/>
        <v>140.61014499611608</v>
      </c>
      <c r="H21" s="296">
        <f t="shared" si="3"/>
        <v>0</v>
      </c>
      <c r="J21" s="304"/>
      <c r="L21" s="304"/>
    </row>
    <row r="22" spans="1:19" s="280" customFormat="1">
      <c r="A22" s="292">
        <v>4</v>
      </c>
      <c r="B22" s="293" t="s">
        <v>207</v>
      </c>
      <c r="C22" s="294">
        <f t="shared" si="4"/>
        <v>50</v>
      </c>
      <c r="D22" s="302">
        <v>50</v>
      </c>
      <c r="E22" s="302" t="e">
        <f>2*D4</f>
        <v>#REF!</v>
      </c>
      <c r="F22" s="303">
        <f>((PI()*(0.2*0.2-0.08*0.08)/4)-(PI()*0.018*0.018*8/4))*0.02*7850</f>
        <v>3.8235193213486087</v>
      </c>
      <c r="G22" s="294" t="e">
        <f t="shared" si="2"/>
        <v>#REF!</v>
      </c>
      <c r="H22" s="296">
        <f t="shared" si="3"/>
        <v>0</v>
      </c>
      <c r="J22" s="304"/>
      <c r="L22" s="304"/>
    </row>
    <row r="23" spans="1:19" s="280" customFormat="1">
      <c r="A23" s="292">
        <v>5</v>
      </c>
      <c r="B23" s="293" t="s">
        <v>208</v>
      </c>
      <c r="C23" s="294">
        <f t="shared" si="4"/>
        <v>65</v>
      </c>
      <c r="D23" s="302">
        <v>65</v>
      </c>
      <c r="E23" s="302">
        <v>2</v>
      </c>
      <c r="F23" s="303">
        <f>((PI()*(0.2*0.2-0.08*0.08)/4)-(PI()*0.018*0.018*8/4))*0.02*7850</f>
        <v>3.8235193213486087</v>
      </c>
      <c r="G23" s="294">
        <f t="shared" si="2"/>
        <v>7.6470386426972174</v>
      </c>
      <c r="H23" s="296">
        <f t="shared" si="3"/>
        <v>0</v>
      </c>
      <c r="J23" s="304"/>
      <c r="L23" s="304"/>
    </row>
    <row r="24" spans="1:19" s="280" customFormat="1">
      <c r="A24" s="584" t="s">
        <v>213</v>
      </c>
      <c r="B24" s="585"/>
      <c r="C24" s="585"/>
      <c r="D24" s="585"/>
      <c r="E24" s="585"/>
      <c r="F24" s="585"/>
      <c r="G24" s="294" t="e">
        <f>SUM(G19:G23)</f>
        <v>#REF!</v>
      </c>
      <c r="H24" s="296">
        <f>SUM(H19:H23)</f>
        <v>0</v>
      </c>
      <c r="J24" s="304"/>
      <c r="K24" s="304"/>
      <c r="L24" s="304"/>
    </row>
    <row r="25" spans="1:19" s="280" customFormat="1">
      <c r="A25" s="318"/>
      <c r="B25" s="305"/>
      <c r="C25" s="305"/>
      <c r="D25" s="305"/>
      <c r="E25" s="305"/>
      <c r="F25" s="305"/>
      <c r="G25" s="306"/>
      <c r="H25" s="307"/>
      <c r="J25" s="304"/>
      <c r="K25" s="304"/>
      <c r="L25" s="304"/>
    </row>
    <row r="26" spans="1:19" s="280" customFormat="1">
      <c r="A26" s="586" t="s">
        <v>214</v>
      </c>
      <c r="B26" s="586"/>
      <c r="C26" s="586"/>
      <c r="D26" s="586"/>
      <c r="E26" s="586"/>
      <c r="F26" s="587"/>
      <c r="G26" s="279" t="e">
        <f>G14+G24</f>
        <v>#REF!</v>
      </c>
      <c r="H26" s="279">
        <f>H14+H24</f>
        <v>0</v>
      </c>
      <c r="J26" s="304"/>
      <c r="K26" s="304"/>
      <c r="L26" s="304"/>
    </row>
    <row r="27" spans="1:19" s="280" customFormat="1">
      <c r="A27" s="318"/>
      <c r="B27" s="305"/>
      <c r="C27" s="305"/>
      <c r="D27" s="305"/>
      <c r="E27" s="305"/>
      <c r="F27" s="305" t="s">
        <v>215</v>
      </c>
      <c r="G27" s="279" t="e">
        <f>G26*20%</f>
        <v>#REF!</v>
      </c>
      <c r="H27" s="279">
        <f>H26*20%</f>
        <v>0</v>
      </c>
      <c r="J27" s="304"/>
      <c r="K27" s="304"/>
      <c r="L27" s="304"/>
    </row>
    <row r="28" spans="1:19" s="280" customFormat="1">
      <c r="A28" s="586" t="s">
        <v>216</v>
      </c>
      <c r="B28" s="586"/>
      <c r="C28" s="586"/>
      <c r="D28" s="586"/>
      <c r="E28" s="586"/>
      <c r="F28" s="587"/>
      <c r="G28" s="279" t="e">
        <f>G26+G27</f>
        <v>#REF!</v>
      </c>
      <c r="H28" s="279">
        <f>H26+H27</f>
        <v>0</v>
      </c>
      <c r="J28" s="304"/>
      <c r="K28" s="304"/>
      <c r="L28" s="304"/>
    </row>
    <row r="29" spans="1:19" s="280" customFormat="1">
      <c r="A29" s="588" t="s">
        <v>55</v>
      </c>
      <c r="B29" s="589"/>
      <c r="C29" s="589"/>
      <c r="D29" s="589"/>
      <c r="E29" s="589"/>
      <c r="F29" s="589"/>
      <c r="G29" s="279" t="e">
        <f>ROUNDUP(G28,-2)</f>
        <v>#REF!</v>
      </c>
      <c r="H29" s="279">
        <f>ROUNDUP(H28,-2)</f>
        <v>0</v>
      </c>
    </row>
    <row r="30" spans="1:19" hidden="1">
      <c r="A30" s="319" t="s">
        <v>68</v>
      </c>
      <c r="H30" s="320"/>
      <c r="I30" s="578" t="s">
        <v>50</v>
      </c>
      <c r="J30" s="578"/>
      <c r="K30" s="578"/>
      <c r="L30" s="578"/>
      <c r="P30" s="308" t="s">
        <v>57</v>
      </c>
    </row>
    <row r="31" spans="1:19" hidden="1">
      <c r="A31" s="319" t="s">
        <v>64</v>
      </c>
      <c r="H31" s="320"/>
      <c r="I31" s="309" t="s">
        <v>53</v>
      </c>
      <c r="J31" s="309" t="s">
        <v>51</v>
      </c>
      <c r="K31" s="309" t="s">
        <v>52</v>
      </c>
      <c r="L31" s="309" t="s">
        <v>54</v>
      </c>
      <c r="O31" s="309" t="s">
        <v>60</v>
      </c>
      <c r="P31" s="308" t="s">
        <v>59</v>
      </c>
      <c r="Q31" s="308" t="s">
        <v>58</v>
      </c>
      <c r="R31" s="308" t="s">
        <v>61</v>
      </c>
      <c r="S31" s="308" t="s">
        <v>62</v>
      </c>
    </row>
    <row r="32" spans="1:19" hidden="1">
      <c r="A32" s="319" t="s">
        <v>65</v>
      </c>
      <c r="H32" s="320"/>
      <c r="I32" s="308">
        <v>0</v>
      </c>
      <c r="J32" s="308">
        <v>0</v>
      </c>
      <c r="K32" s="308">
        <v>0</v>
      </c>
      <c r="L32" s="308">
        <v>0</v>
      </c>
      <c r="O32" s="308">
        <v>0</v>
      </c>
      <c r="P32" s="308">
        <v>0</v>
      </c>
      <c r="Q32" s="308">
        <v>0</v>
      </c>
      <c r="R32" s="308">
        <v>0</v>
      </c>
      <c r="S32" s="308">
        <v>0</v>
      </c>
    </row>
    <row r="33" spans="1:19" hidden="1">
      <c r="A33" s="319" t="s">
        <v>70</v>
      </c>
      <c r="H33" s="320"/>
      <c r="I33" s="310">
        <v>47.9</v>
      </c>
      <c r="J33" s="310">
        <v>40</v>
      </c>
      <c r="K33" s="310">
        <v>3.2</v>
      </c>
      <c r="L33" s="310">
        <v>3.56</v>
      </c>
      <c r="N33" s="311">
        <f>O33-J33</f>
        <v>110</v>
      </c>
      <c r="O33" s="312">
        <v>150</v>
      </c>
      <c r="P33" s="312">
        <v>16</v>
      </c>
      <c r="Q33" s="312">
        <f>ROUND(PI()/4*((O33/1000)^2-(J33/1000)^2),3)</f>
        <v>1.6E-2</v>
      </c>
      <c r="R33" s="313">
        <f>Q33*P33/1000</f>
        <v>2.5599999999999999E-4</v>
      </c>
      <c r="S33" s="310">
        <f>ROUND(R33*7850,2)</f>
        <v>2.0099999999999998</v>
      </c>
    </row>
    <row r="34" spans="1:19" hidden="1">
      <c r="A34" s="319" t="s">
        <v>66</v>
      </c>
      <c r="H34" s="320"/>
      <c r="I34" s="310">
        <v>59.7</v>
      </c>
      <c r="J34" s="310">
        <v>50</v>
      </c>
      <c r="K34" s="310">
        <v>3.6</v>
      </c>
      <c r="L34" s="310">
        <v>5.03</v>
      </c>
      <c r="N34" s="311">
        <f t="shared" ref="N34:N54" si="5">O34-J34</f>
        <v>115</v>
      </c>
      <c r="O34" s="312">
        <v>165</v>
      </c>
      <c r="P34" s="312">
        <v>18</v>
      </c>
      <c r="Q34" s="312">
        <f t="shared" ref="Q34:Q60" si="6">ROUND(PI()/4*((O34/1000)^2-(J34/1000)^2),3)</f>
        <v>1.9E-2</v>
      </c>
      <c r="R34" s="313">
        <f t="shared" ref="R34:R60" si="7">Q34*P34/1000</f>
        <v>3.4199999999999996E-4</v>
      </c>
      <c r="S34" s="310">
        <f t="shared" ref="S34:S60" si="8">ROUND(R34*7850,2)</f>
        <v>2.68</v>
      </c>
    </row>
    <row r="35" spans="1:19" hidden="1">
      <c r="A35" s="319"/>
      <c r="H35" s="320"/>
      <c r="I35" s="310">
        <v>75.3</v>
      </c>
      <c r="J35" s="310">
        <v>65</v>
      </c>
      <c r="K35" s="310">
        <v>3.6</v>
      </c>
      <c r="L35" s="310">
        <v>6.42</v>
      </c>
      <c r="N35" s="311">
        <f t="shared" si="5"/>
        <v>120</v>
      </c>
      <c r="O35" s="312">
        <v>185</v>
      </c>
      <c r="P35" s="312">
        <v>18</v>
      </c>
      <c r="Q35" s="312">
        <f t="shared" si="6"/>
        <v>2.4E-2</v>
      </c>
      <c r="R35" s="313">
        <f t="shared" si="7"/>
        <v>4.3199999999999998E-4</v>
      </c>
      <c r="S35" s="310">
        <f t="shared" si="8"/>
        <v>3.39</v>
      </c>
    </row>
    <row r="36" spans="1:19" hidden="1">
      <c r="A36" s="319"/>
      <c r="H36" s="320"/>
      <c r="I36" s="310">
        <v>88</v>
      </c>
      <c r="J36" s="310">
        <v>80</v>
      </c>
      <c r="K36" s="310">
        <v>4</v>
      </c>
      <c r="L36" s="310">
        <v>8.36</v>
      </c>
      <c r="N36" s="311">
        <f t="shared" si="5"/>
        <v>120</v>
      </c>
      <c r="O36" s="312">
        <v>200</v>
      </c>
      <c r="P36" s="312">
        <v>20</v>
      </c>
      <c r="Q36" s="312">
        <f t="shared" si="6"/>
        <v>2.5999999999999999E-2</v>
      </c>
      <c r="R36" s="313">
        <f t="shared" si="7"/>
        <v>5.2000000000000006E-4</v>
      </c>
      <c r="S36" s="310">
        <f t="shared" si="8"/>
        <v>4.08</v>
      </c>
    </row>
    <row r="37" spans="1:19" hidden="1">
      <c r="A37" s="319"/>
      <c r="H37" s="320"/>
      <c r="I37" s="310">
        <v>113.1</v>
      </c>
      <c r="J37" s="310">
        <v>100</v>
      </c>
      <c r="K37" s="310">
        <v>4.5</v>
      </c>
      <c r="L37" s="310">
        <v>12.2</v>
      </c>
      <c r="N37" s="311">
        <f t="shared" si="5"/>
        <v>120</v>
      </c>
      <c r="O37" s="312">
        <v>220</v>
      </c>
      <c r="P37" s="312">
        <v>20</v>
      </c>
      <c r="Q37" s="312">
        <f t="shared" si="6"/>
        <v>0.03</v>
      </c>
      <c r="R37" s="313">
        <f t="shared" si="7"/>
        <v>5.9999999999999995E-4</v>
      </c>
      <c r="S37" s="310">
        <f t="shared" si="8"/>
        <v>4.71</v>
      </c>
    </row>
    <row r="38" spans="1:19" hidden="1">
      <c r="A38" s="319"/>
      <c r="H38" s="320"/>
      <c r="I38" s="310">
        <v>138.5</v>
      </c>
      <c r="J38" s="310">
        <v>125</v>
      </c>
      <c r="K38" s="310">
        <v>4.8</v>
      </c>
      <c r="L38" s="310">
        <v>15.9</v>
      </c>
      <c r="N38" s="311">
        <f t="shared" si="5"/>
        <v>125</v>
      </c>
      <c r="O38" s="312">
        <v>250</v>
      </c>
      <c r="P38" s="312">
        <v>22</v>
      </c>
      <c r="Q38" s="312">
        <f t="shared" si="6"/>
        <v>3.6999999999999998E-2</v>
      </c>
      <c r="R38" s="313">
        <f t="shared" si="7"/>
        <v>8.1399999999999994E-4</v>
      </c>
      <c r="S38" s="310">
        <f t="shared" si="8"/>
        <v>6.39</v>
      </c>
    </row>
    <row r="39" spans="1:19" hidden="1">
      <c r="A39" s="319"/>
      <c r="H39" s="320"/>
      <c r="I39" s="310">
        <v>163.9</v>
      </c>
      <c r="J39" s="310">
        <v>150</v>
      </c>
      <c r="K39" s="310">
        <v>4.8</v>
      </c>
      <c r="L39" s="310">
        <v>18.899999999999999</v>
      </c>
      <c r="N39" s="311">
        <f t="shared" si="5"/>
        <v>135</v>
      </c>
      <c r="O39" s="312">
        <v>285</v>
      </c>
      <c r="P39" s="312">
        <v>22</v>
      </c>
      <c r="Q39" s="312">
        <f t="shared" si="6"/>
        <v>4.5999999999999999E-2</v>
      </c>
      <c r="R39" s="313">
        <f t="shared" si="7"/>
        <v>1.0120000000000001E-3</v>
      </c>
      <c r="S39" s="310">
        <f t="shared" si="8"/>
        <v>7.94</v>
      </c>
    </row>
    <row r="40" spans="1:19" hidden="1">
      <c r="A40" s="319"/>
      <c r="H40" s="320"/>
      <c r="I40" s="310">
        <v>168.3</v>
      </c>
      <c r="J40" s="310">
        <f>I40-2*K40</f>
        <v>159.30000000000001</v>
      </c>
      <c r="K40" s="310">
        <v>4.5</v>
      </c>
      <c r="L40" s="310">
        <v>18.2</v>
      </c>
      <c r="N40" s="311">
        <f t="shared" si="5"/>
        <v>155.69999999999999</v>
      </c>
      <c r="O40" s="312">
        <v>315</v>
      </c>
      <c r="P40" s="312">
        <v>24</v>
      </c>
      <c r="Q40" s="312">
        <f t="shared" si="6"/>
        <v>5.8000000000000003E-2</v>
      </c>
      <c r="R40" s="313">
        <f t="shared" si="7"/>
        <v>1.3920000000000002E-3</v>
      </c>
      <c r="S40" s="310">
        <f t="shared" si="8"/>
        <v>10.93</v>
      </c>
    </row>
    <row r="41" spans="1:19" hidden="1">
      <c r="A41" s="319"/>
      <c r="H41" s="320"/>
      <c r="I41" s="310">
        <v>219.1</v>
      </c>
      <c r="J41" s="310">
        <f t="shared" ref="J41:J60" si="9">I41-2*K41</f>
        <v>210.1</v>
      </c>
      <c r="K41" s="310">
        <v>4.5</v>
      </c>
      <c r="L41" s="310">
        <v>23.8</v>
      </c>
      <c r="N41" s="311">
        <f t="shared" si="5"/>
        <v>129.9</v>
      </c>
      <c r="O41" s="312">
        <v>340</v>
      </c>
      <c r="P41" s="312">
        <v>24</v>
      </c>
      <c r="Q41" s="312">
        <f t="shared" si="6"/>
        <v>5.6000000000000001E-2</v>
      </c>
      <c r="R41" s="313">
        <f t="shared" si="7"/>
        <v>1.3440000000000001E-3</v>
      </c>
      <c r="S41" s="310">
        <f t="shared" si="8"/>
        <v>10.55</v>
      </c>
    </row>
    <row r="42" spans="1:19" hidden="1">
      <c r="A42" s="319"/>
      <c r="H42" s="320"/>
      <c r="I42" s="310">
        <v>273</v>
      </c>
      <c r="J42" s="310">
        <f t="shared" si="9"/>
        <v>263</v>
      </c>
      <c r="K42" s="310">
        <v>5</v>
      </c>
      <c r="L42" s="310">
        <v>33</v>
      </c>
      <c r="N42" s="311">
        <f t="shared" si="5"/>
        <v>142</v>
      </c>
      <c r="O42" s="312">
        <v>405</v>
      </c>
      <c r="P42" s="312">
        <v>26</v>
      </c>
      <c r="Q42" s="312">
        <f t="shared" si="6"/>
        <v>7.3999999999999996E-2</v>
      </c>
      <c r="R42" s="313">
        <f t="shared" si="7"/>
        <v>1.9239999999999999E-3</v>
      </c>
      <c r="S42" s="310">
        <f t="shared" si="8"/>
        <v>15.1</v>
      </c>
    </row>
    <row r="43" spans="1:19" hidden="1">
      <c r="A43" s="319"/>
      <c r="H43" s="320"/>
      <c r="I43" s="310">
        <v>323.89999999999998</v>
      </c>
      <c r="J43" s="310">
        <f t="shared" si="9"/>
        <v>312.7</v>
      </c>
      <c r="K43" s="310">
        <v>5.6</v>
      </c>
      <c r="L43" s="310">
        <v>44</v>
      </c>
      <c r="N43" s="311">
        <f t="shared" si="5"/>
        <v>147.30000000000001</v>
      </c>
      <c r="O43" s="312">
        <v>460</v>
      </c>
      <c r="P43" s="312">
        <v>28</v>
      </c>
      <c r="Q43" s="312">
        <f t="shared" si="6"/>
        <v>8.8999999999999996E-2</v>
      </c>
      <c r="R43" s="313">
        <f t="shared" si="7"/>
        <v>2.4919999999999999E-3</v>
      </c>
      <c r="S43" s="310">
        <f t="shared" si="8"/>
        <v>19.559999999999999</v>
      </c>
    </row>
    <row r="44" spans="1:19" hidden="1">
      <c r="A44" s="319"/>
      <c r="H44" s="320"/>
      <c r="I44" s="310">
        <v>355.6</v>
      </c>
      <c r="J44" s="310">
        <f t="shared" si="9"/>
        <v>344.40000000000003</v>
      </c>
      <c r="K44" s="310">
        <v>5.6</v>
      </c>
      <c r="L44" s="310">
        <v>48.3</v>
      </c>
      <c r="N44" s="311">
        <f t="shared" si="5"/>
        <v>175.59999999999997</v>
      </c>
      <c r="O44" s="312">
        <v>520</v>
      </c>
      <c r="P44" s="312">
        <v>32</v>
      </c>
      <c r="Q44" s="312">
        <f t="shared" si="6"/>
        <v>0.11899999999999999</v>
      </c>
      <c r="R44" s="313">
        <f t="shared" si="7"/>
        <v>3.8079999999999998E-3</v>
      </c>
      <c r="S44" s="310">
        <f t="shared" si="8"/>
        <v>29.89</v>
      </c>
    </row>
    <row r="45" spans="1:19" hidden="1">
      <c r="A45" s="319"/>
      <c r="H45" s="320"/>
      <c r="I45" s="310">
        <v>406.4</v>
      </c>
      <c r="J45" s="310">
        <f t="shared" si="9"/>
        <v>393.79999999999995</v>
      </c>
      <c r="K45" s="310">
        <v>6.3</v>
      </c>
      <c r="L45" s="310">
        <v>62.2</v>
      </c>
      <c r="N45" s="311">
        <f t="shared" si="5"/>
        <v>186.20000000000005</v>
      </c>
      <c r="O45" s="312">
        <v>580</v>
      </c>
      <c r="P45" s="312">
        <v>36</v>
      </c>
      <c r="Q45" s="312">
        <f t="shared" si="6"/>
        <v>0.14199999999999999</v>
      </c>
      <c r="R45" s="313">
        <f t="shared" si="7"/>
        <v>5.1119999999999994E-3</v>
      </c>
      <c r="S45" s="310">
        <f t="shared" si="8"/>
        <v>40.130000000000003</v>
      </c>
    </row>
    <row r="46" spans="1:19" hidden="1">
      <c r="A46" s="319"/>
      <c r="H46" s="320"/>
      <c r="I46" s="310">
        <v>457</v>
      </c>
      <c r="J46" s="310">
        <f t="shared" si="9"/>
        <v>444.4</v>
      </c>
      <c r="K46" s="310">
        <v>6.3</v>
      </c>
      <c r="L46" s="310">
        <v>70</v>
      </c>
      <c r="N46" s="311">
        <f t="shared" si="5"/>
        <v>203.60000000000002</v>
      </c>
      <c r="O46" s="312">
        <f>ROUND((O45+O47)/2,0)</f>
        <v>648</v>
      </c>
      <c r="P46" s="312">
        <f>ROUND((P45+P47)/2,0)</f>
        <v>40</v>
      </c>
      <c r="Q46" s="312">
        <f t="shared" si="6"/>
        <v>0.17499999999999999</v>
      </c>
      <c r="R46" s="313">
        <f t="shared" si="7"/>
        <v>7.0000000000000001E-3</v>
      </c>
      <c r="S46" s="310">
        <f t="shared" si="8"/>
        <v>54.95</v>
      </c>
    </row>
    <row r="47" spans="1:19" hidden="1">
      <c r="A47" s="319"/>
      <c r="H47" s="320"/>
      <c r="I47" s="310">
        <v>508</v>
      </c>
      <c r="J47" s="310">
        <f t="shared" si="9"/>
        <v>495.4</v>
      </c>
      <c r="K47" s="310">
        <v>6.3</v>
      </c>
      <c r="L47" s="310">
        <v>77.900000000000006</v>
      </c>
      <c r="N47" s="311">
        <f t="shared" si="5"/>
        <v>219.60000000000002</v>
      </c>
      <c r="O47" s="312">
        <v>715</v>
      </c>
      <c r="P47" s="312">
        <v>44</v>
      </c>
      <c r="Q47" s="312">
        <f t="shared" si="6"/>
        <v>0.20899999999999999</v>
      </c>
      <c r="R47" s="313">
        <f t="shared" si="7"/>
        <v>9.1959999999999993E-3</v>
      </c>
      <c r="S47" s="310">
        <f t="shared" si="8"/>
        <v>72.19</v>
      </c>
    </row>
    <row r="48" spans="1:19" hidden="1">
      <c r="A48" s="319"/>
      <c r="H48" s="320"/>
      <c r="I48" s="310">
        <v>610</v>
      </c>
      <c r="J48" s="310">
        <f t="shared" si="9"/>
        <v>597.4</v>
      </c>
      <c r="K48" s="310">
        <v>6.3</v>
      </c>
      <c r="L48" s="310">
        <v>93.8</v>
      </c>
      <c r="N48" s="311">
        <f t="shared" si="5"/>
        <v>242.60000000000002</v>
      </c>
      <c r="O48" s="312">
        <v>840</v>
      </c>
      <c r="P48" s="312">
        <v>52</v>
      </c>
      <c r="Q48" s="312">
        <f t="shared" si="6"/>
        <v>0.27400000000000002</v>
      </c>
      <c r="R48" s="313">
        <f t="shared" si="7"/>
        <v>1.4248E-2</v>
      </c>
      <c r="S48" s="310">
        <f t="shared" si="8"/>
        <v>111.85</v>
      </c>
    </row>
    <row r="49" spans="1:19" hidden="1">
      <c r="A49" s="319"/>
      <c r="H49" s="320"/>
      <c r="I49" s="310">
        <v>711</v>
      </c>
      <c r="J49" s="310">
        <f t="shared" si="9"/>
        <v>696.8</v>
      </c>
      <c r="K49" s="310">
        <v>7.1</v>
      </c>
      <c r="L49" s="310">
        <v>123</v>
      </c>
      <c r="N49" s="311">
        <f t="shared" si="5"/>
        <v>213.20000000000005</v>
      </c>
      <c r="O49" s="312">
        <v>910</v>
      </c>
      <c r="P49" s="312">
        <v>58</v>
      </c>
      <c r="Q49" s="312">
        <f t="shared" si="6"/>
        <v>0.26900000000000002</v>
      </c>
      <c r="R49" s="313">
        <f t="shared" si="7"/>
        <v>1.5602E-2</v>
      </c>
      <c r="S49" s="310">
        <f t="shared" si="8"/>
        <v>122.48</v>
      </c>
    </row>
    <row r="50" spans="1:19" hidden="1">
      <c r="A50" s="319"/>
      <c r="H50" s="320"/>
      <c r="I50" s="310">
        <v>813</v>
      </c>
      <c r="J50" s="310">
        <f t="shared" si="9"/>
        <v>798.8</v>
      </c>
      <c r="K50" s="310">
        <v>7.1</v>
      </c>
      <c r="L50" s="310">
        <v>141</v>
      </c>
      <c r="N50" s="311">
        <f t="shared" si="5"/>
        <v>226.20000000000005</v>
      </c>
      <c r="O50" s="312">
        <v>1025</v>
      </c>
      <c r="P50" s="312">
        <v>64</v>
      </c>
      <c r="Q50" s="312">
        <f t="shared" si="6"/>
        <v>0.32400000000000001</v>
      </c>
      <c r="R50" s="313">
        <f t="shared" si="7"/>
        <v>2.0736000000000001E-2</v>
      </c>
      <c r="S50" s="310">
        <f t="shared" si="8"/>
        <v>162.78</v>
      </c>
    </row>
    <row r="51" spans="1:19" hidden="1">
      <c r="A51" s="319"/>
      <c r="H51" s="320"/>
      <c r="I51" s="310">
        <v>914</v>
      </c>
      <c r="J51" s="310">
        <f t="shared" si="9"/>
        <v>898</v>
      </c>
      <c r="K51" s="310">
        <v>8</v>
      </c>
      <c r="L51" s="310">
        <v>179</v>
      </c>
      <c r="N51" s="311">
        <f t="shared" si="5"/>
        <v>227</v>
      </c>
      <c r="O51" s="312">
        <v>1125</v>
      </c>
      <c r="P51" s="312">
        <v>72</v>
      </c>
      <c r="Q51" s="312">
        <f t="shared" si="6"/>
        <v>0.36099999999999999</v>
      </c>
      <c r="R51" s="313">
        <f t="shared" si="7"/>
        <v>2.5991999999999998E-2</v>
      </c>
      <c r="S51" s="310">
        <f t="shared" si="8"/>
        <v>204.04</v>
      </c>
    </row>
    <row r="52" spans="1:19" hidden="1">
      <c r="A52" s="319"/>
      <c r="H52" s="320"/>
      <c r="I52" s="310">
        <v>1016</v>
      </c>
      <c r="J52" s="310">
        <f t="shared" si="9"/>
        <v>998.4</v>
      </c>
      <c r="K52" s="310">
        <v>8.8000000000000007</v>
      </c>
      <c r="L52" s="310">
        <v>219</v>
      </c>
      <c r="N52" s="311">
        <f t="shared" si="5"/>
        <v>256.60000000000002</v>
      </c>
      <c r="O52" s="312">
        <v>1255</v>
      </c>
      <c r="P52" s="312">
        <v>78</v>
      </c>
      <c r="Q52" s="312">
        <f t="shared" si="6"/>
        <v>0.45400000000000001</v>
      </c>
      <c r="R52" s="313">
        <f t="shared" si="7"/>
        <v>3.5411999999999999E-2</v>
      </c>
      <c r="S52" s="310">
        <f t="shared" si="8"/>
        <v>277.98</v>
      </c>
    </row>
    <row r="53" spans="1:19" hidden="1">
      <c r="A53" s="319"/>
      <c r="H53" s="320"/>
      <c r="I53" s="310">
        <v>1067</v>
      </c>
      <c r="J53" s="310">
        <f t="shared" si="9"/>
        <v>1049.4000000000001</v>
      </c>
      <c r="K53" s="310">
        <v>8.8000000000000007</v>
      </c>
      <c r="L53" s="310">
        <v>230</v>
      </c>
      <c r="N53" s="311">
        <f t="shared" si="5"/>
        <v>320.59999999999991</v>
      </c>
      <c r="O53" s="312">
        <f>ROUND((O52+O54)/2,0)</f>
        <v>1370</v>
      </c>
      <c r="P53" s="312">
        <v>94</v>
      </c>
      <c r="Q53" s="312">
        <f t="shared" si="6"/>
        <v>0.60899999999999999</v>
      </c>
      <c r="R53" s="313">
        <f t="shared" si="7"/>
        <v>5.7245999999999998E-2</v>
      </c>
      <c r="S53" s="310">
        <f t="shared" si="8"/>
        <v>449.38</v>
      </c>
    </row>
    <row r="54" spans="1:19" hidden="1">
      <c r="A54" s="319"/>
      <c r="H54" s="320"/>
      <c r="I54" s="310">
        <v>1219</v>
      </c>
      <c r="J54" s="310">
        <f t="shared" si="9"/>
        <v>1199</v>
      </c>
      <c r="K54" s="310">
        <v>10</v>
      </c>
      <c r="L54" s="310">
        <v>298</v>
      </c>
      <c r="N54" s="311">
        <f t="shared" si="5"/>
        <v>286</v>
      </c>
      <c r="O54" s="312">
        <v>1485</v>
      </c>
      <c r="P54" s="312">
        <v>94</v>
      </c>
      <c r="Q54" s="312">
        <f t="shared" si="6"/>
        <v>0.60299999999999998</v>
      </c>
      <c r="R54" s="313">
        <f t="shared" si="7"/>
        <v>5.6681999999999996E-2</v>
      </c>
      <c r="S54" s="310">
        <f t="shared" si="8"/>
        <v>444.95</v>
      </c>
    </row>
    <row r="55" spans="1:19" hidden="1">
      <c r="A55" s="319"/>
      <c r="H55" s="320"/>
      <c r="I55" s="310">
        <v>1422</v>
      </c>
      <c r="J55" s="310">
        <f t="shared" si="9"/>
        <v>1397</v>
      </c>
      <c r="K55" s="310">
        <v>12.5</v>
      </c>
      <c r="L55" s="310">
        <v>435</v>
      </c>
      <c r="N55" s="311">
        <v>320</v>
      </c>
      <c r="O55" s="312">
        <f>O54+N55</f>
        <v>1805</v>
      </c>
      <c r="P55" s="312">
        <v>94</v>
      </c>
      <c r="Q55" s="312">
        <f t="shared" si="6"/>
        <v>1.026</v>
      </c>
      <c r="R55" s="313">
        <f t="shared" si="7"/>
        <v>9.6444000000000002E-2</v>
      </c>
      <c r="S55" s="310">
        <f t="shared" si="8"/>
        <v>757.09</v>
      </c>
    </row>
    <row r="56" spans="1:19" hidden="1">
      <c r="A56" s="319"/>
      <c r="H56" s="320"/>
      <c r="I56" s="310">
        <v>1626</v>
      </c>
      <c r="J56" s="310">
        <f t="shared" si="9"/>
        <v>1597.6</v>
      </c>
      <c r="K56" s="310">
        <v>14.2</v>
      </c>
      <c r="L56" s="310">
        <v>564</v>
      </c>
      <c r="N56" s="311">
        <v>320</v>
      </c>
      <c r="O56" s="312">
        <f t="shared" ref="O56:O60" si="10">O55+N56</f>
        <v>2125</v>
      </c>
      <c r="P56" s="312">
        <f>P55+12</f>
        <v>106</v>
      </c>
      <c r="Q56" s="312">
        <f t="shared" si="6"/>
        <v>1.542</v>
      </c>
      <c r="R56" s="313">
        <f t="shared" si="7"/>
        <v>0.16345199999999999</v>
      </c>
      <c r="S56" s="310">
        <f t="shared" si="8"/>
        <v>1283.0999999999999</v>
      </c>
    </row>
    <row r="57" spans="1:19" hidden="1">
      <c r="A57" s="319"/>
      <c r="H57" s="320"/>
      <c r="I57" s="310">
        <v>1829</v>
      </c>
      <c r="J57" s="310">
        <f t="shared" si="9"/>
        <v>1797</v>
      </c>
      <c r="K57" s="310">
        <v>16</v>
      </c>
      <c r="L57" s="310">
        <v>715</v>
      </c>
      <c r="N57" s="311">
        <v>340</v>
      </c>
      <c r="O57" s="312">
        <f t="shared" si="10"/>
        <v>2465</v>
      </c>
      <c r="P57" s="312">
        <v>106</v>
      </c>
      <c r="Q57" s="312">
        <f t="shared" si="6"/>
        <v>2.2360000000000002</v>
      </c>
      <c r="R57" s="313">
        <f t="shared" si="7"/>
        <v>0.23701600000000003</v>
      </c>
      <c r="S57" s="310">
        <f t="shared" si="8"/>
        <v>1860.58</v>
      </c>
    </row>
    <row r="58" spans="1:19" hidden="1">
      <c r="A58" s="319"/>
      <c r="H58" s="320"/>
      <c r="I58" s="310">
        <v>2032</v>
      </c>
      <c r="J58" s="310">
        <f t="shared" si="9"/>
        <v>2000</v>
      </c>
      <c r="K58" s="310">
        <v>16</v>
      </c>
      <c r="L58" s="310">
        <v>795</v>
      </c>
      <c r="N58" s="311">
        <v>340</v>
      </c>
      <c r="O58" s="312">
        <f t="shared" si="10"/>
        <v>2805</v>
      </c>
      <c r="P58" s="312">
        <v>106</v>
      </c>
      <c r="Q58" s="312">
        <f t="shared" si="6"/>
        <v>3.0379999999999998</v>
      </c>
      <c r="R58" s="313">
        <f t="shared" si="7"/>
        <v>0.32202799999999998</v>
      </c>
      <c r="S58" s="310">
        <f t="shared" si="8"/>
        <v>2527.92</v>
      </c>
    </row>
    <row r="59" spans="1:19" hidden="1">
      <c r="A59" s="319"/>
      <c r="H59" s="320"/>
      <c r="I59" s="310">
        <v>2235</v>
      </c>
      <c r="J59" s="310">
        <f t="shared" si="9"/>
        <v>2200</v>
      </c>
      <c r="K59" s="310">
        <v>17.5</v>
      </c>
      <c r="L59" s="310">
        <v>957</v>
      </c>
      <c r="N59" s="311">
        <v>380</v>
      </c>
      <c r="O59" s="312">
        <f t="shared" si="10"/>
        <v>3185</v>
      </c>
      <c r="P59" s="312">
        <f>P58+12</f>
        <v>118</v>
      </c>
      <c r="Q59" s="312">
        <f t="shared" si="6"/>
        <v>4.1660000000000004</v>
      </c>
      <c r="R59" s="313">
        <f t="shared" si="7"/>
        <v>0.49158800000000002</v>
      </c>
      <c r="S59" s="310">
        <f t="shared" si="8"/>
        <v>3858.97</v>
      </c>
    </row>
    <row r="60" spans="1:19" hidden="1">
      <c r="A60" s="319"/>
      <c r="H60" s="320"/>
      <c r="I60" s="310">
        <v>2540</v>
      </c>
      <c r="J60" s="310">
        <f t="shared" si="9"/>
        <v>2500</v>
      </c>
      <c r="K60" s="310">
        <v>20</v>
      </c>
      <c r="L60" s="310">
        <v>1243</v>
      </c>
      <c r="N60" s="311">
        <v>380</v>
      </c>
      <c r="O60" s="312">
        <f t="shared" si="10"/>
        <v>3565</v>
      </c>
      <c r="P60" s="312">
        <f>P59+12</f>
        <v>130</v>
      </c>
      <c r="Q60" s="312">
        <f t="shared" si="6"/>
        <v>5.0730000000000004</v>
      </c>
      <c r="R60" s="313">
        <f t="shared" si="7"/>
        <v>0.65949000000000002</v>
      </c>
      <c r="S60" s="310">
        <f t="shared" si="8"/>
        <v>5177</v>
      </c>
    </row>
    <row r="61" spans="1:19" hidden="1">
      <c r="A61" s="319"/>
      <c r="H61" s="320"/>
    </row>
    <row r="62" spans="1:19">
      <c r="A62" s="314" t="s">
        <v>63</v>
      </c>
      <c r="B62" s="281"/>
      <c r="C62" s="281"/>
      <c r="D62" s="282" t="e">
        <f>+#REF!</f>
        <v>#REF!</v>
      </c>
      <c r="E62" s="281"/>
      <c r="F62" s="281"/>
      <c r="G62" s="281"/>
      <c r="H62" s="315"/>
    </row>
    <row r="63" spans="1:19">
      <c r="A63" s="316"/>
      <c r="B63" s="281"/>
      <c r="C63" s="281"/>
      <c r="D63" s="281"/>
      <c r="E63" s="281"/>
      <c r="F63" s="281"/>
      <c r="G63" s="281"/>
      <c r="H63" s="315"/>
    </row>
    <row r="64" spans="1:19">
      <c r="A64" s="314" t="s">
        <v>202</v>
      </c>
      <c r="B64" s="281"/>
      <c r="C64" s="281"/>
      <c r="D64" s="282"/>
      <c r="E64" s="281"/>
      <c r="F64" s="281"/>
      <c r="G64" s="281"/>
      <c r="H64" s="315"/>
    </row>
    <row r="65" spans="1:8" ht="47.25">
      <c r="A65" s="580" t="s">
        <v>43</v>
      </c>
      <c r="B65" s="580" t="s">
        <v>203</v>
      </c>
      <c r="C65" s="283" t="s">
        <v>204</v>
      </c>
      <c r="D65" s="283" t="s">
        <v>76</v>
      </c>
      <c r="E65" s="283" t="s">
        <v>205</v>
      </c>
      <c r="F65" s="283" t="s">
        <v>206</v>
      </c>
      <c r="G65" s="284" t="s">
        <v>77</v>
      </c>
      <c r="H65" s="284" t="s">
        <v>78</v>
      </c>
    </row>
    <row r="66" spans="1:8">
      <c r="A66" s="581"/>
      <c r="B66" s="581"/>
      <c r="C66" s="285" t="s">
        <v>45</v>
      </c>
      <c r="D66" s="285" t="s">
        <v>45</v>
      </c>
      <c r="E66" s="285" t="s">
        <v>29</v>
      </c>
      <c r="F66" s="285" t="s">
        <v>0</v>
      </c>
      <c r="G66" s="285" t="s">
        <v>29</v>
      </c>
      <c r="H66" s="285" t="s">
        <v>46</v>
      </c>
    </row>
    <row r="67" spans="1:8">
      <c r="A67" s="286">
        <v>1</v>
      </c>
      <c r="B67" s="287" t="s">
        <v>73</v>
      </c>
      <c r="C67" s="288">
        <v>150</v>
      </c>
      <c r="D67" s="288">
        <v>4.8</v>
      </c>
      <c r="E67" s="289">
        <f>ROUND(((PI()*(C67+D67*2)*(C67+D67*2)/1000/1000/4)-(PI()*C67*C67/1000/1000/4))*7850,2)</f>
        <v>18.32</v>
      </c>
      <c r="F67" s="288">
        <f>2*3</f>
        <v>6</v>
      </c>
      <c r="G67" s="290">
        <f>IF(C67&gt;=300,0,E67*F67)</f>
        <v>109.92</v>
      </c>
      <c r="H67" s="291">
        <f>IF(C67&lt;300,0,E67*F67)</f>
        <v>0</v>
      </c>
    </row>
    <row r="68" spans="1:8">
      <c r="A68" s="292">
        <v>2</v>
      </c>
      <c r="B68" s="293" t="s">
        <v>74</v>
      </c>
      <c r="C68" s="288">
        <v>150</v>
      </c>
      <c r="D68" s="288">
        <v>4.8</v>
      </c>
      <c r="E68" s="294">
        <f>ROUND(((PI()*(C68+D68*2)*(C68+D68*2)/1000/1000/4)-(PI()*C68*C68/1000/1000/4))*7850,2)</f>
        <v>18.32</v>
      </c>
      <c r="F68" s="295">
        <f>3*3</f>
        <v>9</v>
      </c>
      <c r="G68" s="294">
        <f>IF(C68&gt;=300,0,E68*F68)</f>
        <v>164.88</v>
      </c>
      <c r="H68" s="296">
        <f>IF(C68&lt;300,0,E68*F68)</f>
        <v>0</v>
      </c>
    </row>
    <row r="69" spans="1:8">
      <c r="A69" s="292">
        <v>3</v>
      </c>
      <c r="B69" s="293" t="s">
        <v>75</v>
      </c>
      <c r="C69" s="295">
        <v>210.1</v>
      </c>
      <c r="D69" s="295">
        <v>5</v>
      </c>
      <c r="E69" s="294">
        <f>ROUND(((PI()*(C69+D69*2)*(C69+D69*2)/1000/1000/4)-(PI()*C69*C69/1000/1000/4))*7850,2)</f>
        <v>26.52</v>
      </c>
      <c r="F69" s="295">
        <f>10</f>
        <v>10</v>
      </c>
      <c r="G69" s="294">
        <f t="shared" ref="G69:G71" si="11">IF(C69&gt;=300,0,E69*F69)</f>
        <v>265.2</v>
      </c>
      <c r="H69" s="296">
        <f t="shared" ref="H69:H71" si="12">IF(C69&lt;300,0,E69*F69)</f>
        <v>0</v>
      </c>
    </row>
    <row r="70" spans="1:8">
      <c r="A70" s="292">
        <v>4</v>
      </c>
      <c r="B70" s="293" t="s">
        <v>207</v>
      </c>
      <c r="C70" s="295">
        <v>50</v>
      </c>
      <c r="D70" s="295">
        <v>4.5</v>
      </c>
      <c r="E70" s="294">
        <f>ROUND(((PI()*(C70+D70*2)*(C70+D70*2)/1000/1000/4)-(PI()*C70*C70/1000/1000/4))*7850,2)</f>
        <v>6.05</v>
      </c>
      <c r="F70" s="295">
        <v>10</v>
      </c>
      <c r="G70" s="294">
        <f t="shared" si="11"/>
        <v>60.5</v>
      </c>
      <c r="H70" s="296">
        <f t="shared" si="12"/>
        <v>0</v>
      </c>
    </row>
    <row r="71" spans="1:8">
      <c r="A71" s="292">
        <v>5</v>
      </c>
      <c r="B71" s="293" t="s">
        <v>208</v>
      </c>
      <c r="C71" s="295">
        <v>50</v>
      </c>
      <c r="D71" s="295">
        <v>4.5</v>
      </c>
      <c r="E71" s="294">
        <f>ROUND(((PI()*(C71+D71*2)*(C71+D71*2)/1000/1000/4)-(PI()*C71*C71/1000/1000/4))*7850,2)</f>
        <v>6.05</v>
      </c>
      <c r="F71" s="295">
        <v>10</v>
      </c>
      <c r="G71" s="294">
        <f t="shared" si="11"/>
        <v>60.5</v>
      </c>
      <c r="H71" s="296">
        <f t="shared" si="12"/>
        <v>0</v>
      </c>
    </row>
    <row r="72" spans="1:8">
      <c r="A72" s="582" t="s">
        <v>209</v>
      </c>
      <c r="B72" s="583"/>
      <c r="C72" s="583"/>
      <c r="D72" s="583"/>
      <c r="E72" s="583"/>
      <c r="F72" s="583"/>
      <c r="G72" s="297">
        <f>SUM(G67:G71)</f>
        <v>661</v>
      </c>
      <c r="H72" s="317">
        <f>SUM(H67:H71)</f>
        <v>0</v>
      </c>
    </row>
    <row r="73" spans="1:8">
      <c r="A73" s="316"/>
      <c r="B73" s="281"/>
      <c r="C73" s="281"/>
      <c r="D73" s="281"/>
      <c r="E73" s="281"/>
      <c r="F73" s="281"/>
      <c r="G73" s="281"/>
      <c r="H73" s="315"/>
    </row>
    <row r="74" spans="1:8">
      <c r="A74" s="314" t="s">
        <v>350</v>
      </c>
      <c r="B74" s="281"/>
      <c r="C74" s="281"/>
      <c r="D74" s="281" t="s">
        <v>351</v>
      </c>
      <c r="E74" s="281"/>
      <c r="F74" s="281"/>
      <c r="G74" s="281"/>
      <c r="H74" s="315"/>
    </row>
    <row r="75" spans="1:8" ht="47.25">
      <c r="A75" s="579" t="s">
        <v>43</v>
      </c>
      <c r="B75" s="579" t="s">
        <v>44</v>
      </c>
      <c r="C75" s="298" t="s">
        <v>210</v>
      </c>
      <c r="D75" s="298" t="s">
        <v>211</v>
      </c>
      <c r="E75" s="298" t="s">
        <v>67</v>
      </c>
      <c r="F75" s="298" t="s">
        <v>212</v>
      </c>
      <c r="G75" s="298" t="s">
        <v>77</v>
      </c>
      <c r="H75" s="298" t="s">
        <v>78</v>
      </c>
    </row>
    <row r="76" spans="1:8">
      <c r="A76" s="579"/>
      <c r="B76" s="579"/>
      <c r="C76" s="299" t="s">
        <v>45</v>
      </c>
      <c r="D76" s="299" t="s">
        <v>45</v>
      </c>
      <c r="E76" s="299" t="s">
        <v>69</v>
      </c>
      <c r="F76" s="299" t="s">
        <v>46</v>
      </c>
      <c r="G76" s="299" t="s">
        <v>46</v>
      </c>
      <c r="H76" s="299" t="s">
        <v>46</v>
      </c>
    </row>
    <row r="77" spans="1:8">
      <c r="A77" s="300">
        <v>1</v>
      </c>
      <c r="B77" s="301" t="s">
        <v>47</v>
      </c>
      <c r="C77" s="294">
        <v>150</v>
      </c>
      <c r="D77" s="302">
        <v>150</v>
      </c>
      <c r="E77" s="302" t="e">
        <f>(2+2)*D62</f>
        <v>#REF!</v>
      </c>
      <c r="F77" s="303">
        <f>((PI()*(0.285*0.285-0.15*0.15)/4)-(PI()*0.022*0.022*8/4))*0.024*7850</f>
        <v>8.1165443240686983</v>
      </c>
      <c r="G77" s="294" t="e">
        <f>IF(D77&gt;=300,0,E77*F77)</f>
        <v>#REF!</v>
      </c>
      <c r="H77" s="296">
        <f>IF(D77&lt;300,0,E77*F77)</f>
        <v>0</v>
      </c>
    </row>
    <row r="78" spans="1:8">
      <c r="A78" s="300">
        <v>2</v>
      </c>
      <c r="B78" s="301" t="s">
        <v>48</v>
      </c>
      <c r="C78" s="294">
        <v>150</v>
      </c>
      <c r="D78" s="302">
        <v>150</v>
      </c>
      <c r="E78" s="302" t="e">
        <f>(2+2+2)*D62</f>
        <v>#REF!</v>
      </c>
      <c r="F78" s="303">
        <f>((PI()*(0.285*0.285-0.15*0.15)/4)-(PI()*0.022*0.022*8/4))*0.024*7850</f>
        <v>8.1165443240686983</v>
      </c>
      <c r="G78" s="294" t="e">
        <f t="shared" ref="G78:G81" si="13">IF(D78&gt;=300,0,E78*F78)</f>
        <v>#REF!</v>
      </c>
      <c r="H78" s="296">
        <f t="shared" ref="H78:H81" si="14">IF(D78&lt;300,0,E78*F78)</f>
        <v>0</v>
      </c>
    </row>
    <row r="79" spans="1:8">
      <c r="A79" s="300">
        <v>3</v>
      </c>
      <c r="B79" s="301" t="s">
        <v>49</v>
      </c>
      <c r="C79" s="294">
        <v>210.1</v>
      </c>
      <c r="D79" s="302">
        <v>200</v>
      </c>
      <c r="E79" s="302">
        <f>2+2+2+2+1+1</f>
        <v>10</v>
      </c>
      <c r="F79" s="303">
        <f>((PI()*(0.34*0.34-0.2*0.2)/4)-(PI()*0.022*0.022*8/4))*0.024*7850</f>
        <v>10.613521435050041</v>
      </c>
      <c r="G79" s="294">
        <f t="shared" si="13"/>
        <v>106.13521435050041</v>
      </c>
      <c r="H79" s="296">
        <f t="shared" si="14"/>
        <v>0</v>
      </c>
    </row>
    <row r="80" spans="1:8">
      <c r="A80" s="292">
        <v>4</v>
      </c>
      <c r="B80" s="293" t="s">
        <v>207</v>
      </c>
      <c r="C80" s="294">
        <f t="shared" ref="C80" si="15">C70</f>
        <v>50</v>
      </c>
      <c r="D80" s="302">
        <v>50</v>
      </c>
      <c r="E80" s="302" t="e">
        <f>2*D62</f>
        <v>#REF!</v>
      </c>
      <c r="F80" s="303">
        <f>((PI()*(0.2*0.2-0.08*0.08)/4)-(PI()*0.018*0.018*8/4))*0.02*7850</f>
        <v>3.8235193213486087</v>
      </c>
      <c r="G80" s="294" t="e">
        <f t="shared" si="13"/>
        <v>#REF!</v>
      </c>
      <c r="H80" s="296">
        <f t="shared" si="14"/>
        <v>0</v>
      </c>
    </row>
    <row r="81" spans="1:8">
      <c r="A81" s="292">
        <v>5</v>
      </c>
      <c r="B81" s="293" t="s">
        <v>208</v>
      </c>
      <c r="C81" s="294">
        <v>50</v>
      </c>
      <c r="D81" s="302">
        <v>50</v>
      </c>
      <c r="E81" s="302">
        <v>2</v>
      </c>
      <c r="F81" s="303">
        <f>((PI()*(0.2*0.2-0.08*0.08)/4)-(PI()*0.018*0.018*8/4))*0.02*7850</f>
        <v>3.8235193213486087</v>
      </c>
      <c r="G81" s="294">
        <f t="shared" si="13"/>
        <v>7.6470386426972174</v>
      </c>
      <c r="H81" s="296">
        <f t="shared" si="14"/>
        <v>0</v>
      </c>
    </row>
    <row r="82" spans="1:8">
      <c r="A82" s="584" t="s">
        <v>213</v>
      </c>
      <c r="B82" s="585"/>
      <c r="C82" s="585"/>
      <c r="D82" s="585"/>
      <c r="E82" s="585"/>
      <c r="F82" s="585"/>
      <c r="G82" s="294" t="e">
        <f>SUM(G77:G81)</f>
        <v>#REF!</v>
      </c>
      <c r="H82" s="296">
        <f>SUM(H77:H81)</f>
        <v>0</v>
      </c>
    </row>
    <row r="83" spans="1:8">
      <c r="A83" s="318"/>
      <c r="B83" s="305"/>
      <c r="C83" s="305"/>
      <c r="D83" s="305"/>
      <c r="E83" s="305"/>
      <c r="F83" s="305"/>
      <c r="G83" s="306"/>
      <c r="H83" s="307"/>
    </row>
    <row r="84" spans="1:8">
      <c r="A84" s="586" t="s">
        <v>214</v>
      </c>
      <c r="B84" s="586"/>
      <c r="C84" s="586"/>
      <c r="D84" s="586"/>
      <c r="E84" s="586"/>
      <c r="F84" s="587"/>
      <c r="G84" s="279" t="e">
        <f>G72+G82</f>
        <v>#REF!</v>
      </c>
      <c r="H84" s="279">
        <f>H72+H82</f>
        <v>0</v>
      </c>
    </row>
    <row r="85" spans="1:8">
      <c r="A85" s="318"/>
      <c r="B85" s="305"/>
      <c r="C85" s="305"/>
      <c r="D85" s="305"/>
      <c r="E85" s="305"/>
      <c r="F85" s="305" t="s">
        <v>215</v>
      </c>
      <c r="G85" s="279" t="e">
        <f>G84*20%</f>
        <v>#REF!</v>
      </c>
      <c r="H85" s="279">
        <f>H84*20%</f>
        <v>0</v>
      </c>
    </row>
    <row r="86" spans="1:8">
      <c r="A86" s="586" t="s">
        <v>216</v>
      </c>
      <c r="B86" s="586"/>
      <c r="C86" s="586"/>
      <c r="D86" s="586"/>
      <c r="E86" s="586"/>
      <c r="F86" s="587"/>
      <c r="G86" s="279" t="e">
        <f>G84+G85</f>
        <v>#REF!</v>
      </c>
      <c r="H86" s="279">
        <f>H84+H85</f>
        <v>0</v>
      </c>
    </row>
    <row r="87" spans="1:8">
      <c r="A87" s="588" t="s">
        <v>55</v>
      </c>
      <c r="B87" s="589"/>
      <c r="C87" s="589"/>
      <c r="D87" s="589"/>
      <c r="E87" s="589"/>
      <c r="F87" s="589"/>
      <c r="G87" s="279" t="e">
        <f>ROUNDUP(G86,-2)</f>
        <v>#REF!</v>
      </c>
      <c r="H87" s="279">
        <f>ROUNDUP(H86,-2)</f>
        <v>0</v>
      </c>
    </row>
    <row r="88" spans="1:8">
      <c r="A88" s="321"/>
      <c r="B88" s="322"/>
      <c r="C88" s="322"/>
      <c r="D88" s="322"/>
      <c r="E88" s="322"/>
      <c r="F88" s="323" t="s">
        <v>353</v>
      </c>
      <c r="G88" s="324" t="e">
        <f>+G87+G29</f>
        <v>#REF!</v>
      </c>
      <c r="H88" s="325"/>
    </row>
  </sheetData>
  <mergeCells count="22">
    <mergeCell ref="A82:F82"/>
    <mergeCell ref="A84:F84"/>
    <mergeCell ref="A86:F86"/>
    <mergeCell ref="A87:F87"/>
    <mergeCell ref="A65:A66"/>
    <mergeCell ref="B65:B66"/>
    <mergeCell ref="A72:F72"/>
    <mergeCell ref="A75:A76"/>
    <mergeCell ref="B75:B76"/>
    <mergeCell ref="A1:H1"/>
    <mergeCell ref="A2:H2"/>
    <mergeCell ref="A3:H3"/>
    <mergeCell ref="I30:L30"/>
    <mergeCell ref="B17:B18"/>
    <mergeCell ref="A17:A18"/>
    <mergeCell ref="A7:A8"/>
    <mergeCell ref="B7:B8"/>
    <mergeCell ref="A14:F14"/>
    <mergeCell ref="A24:F24"/>
    <mergeCell ref="A26:F26"/>
    <mergeCell ref="A28:F28"/>
    <mergeCell ref="A29:F29"/>
  </mergeCells>
  <printOptions horizontalCentered="1"/>
  <pageMargins left="0.31496062992125984" right="0.31496062992125984" top="0.55118110236220474" bottom="0.19685039370078741" header="0.31496062992125984" footer="0.31496062992125984"/>
  <pageSetup paperSize="9" scale="9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93"/>
  <sheetViews>
    <sheetView view="pageBreakPreview" topLeftCell="A4" zoomScaleSheetLayoutView="100" workbookViewId="0">
      <selection activeCell="Z21" sqref="Z21"/>
    </sheetView>
  </sheetViews>
  <sheetFormatPr defaultColWidth="9.140625" defaultRowHeight="15.75"/>
  <cols>
    <col min="1" max="1" width="26.7109375" style="308" customWidth="1"/>
    <col min="2" max="2" width="11.28515625" style="308" hidden="1" customWidth="1"/>
    <col min="3" max="3" width="8" style="308" customWidth="1"/>
    <col min="4" max="4" width="7.42578125" style="308" bestFit="1" customWidth="1"/>
    <col min="5" max="5" width="6.7109375" style="308" bestFit="1" customWidth="1"/>
    <col min="6" max="6" width="6.140625" style="308" customWidth="1"/>
    <col min="7" max="7" width="7" style="308" customWidth="1"/>
    <col min="8" max="8" width="7.5703125" style="343" customWidth="1"/>
    <col min="9" max="9" width="6.42578125" style="308" customWidth="1"/>
    <col min="10" max="10" width="6.85546875" style="308" customWidth="1"/>
    <col min="11" max="12" width="8.7109375" style="308" customWidth="1"/>
    <col min="13" max="13" width="6.7109375" style="308" bestFit="1" customWidth="1"/>
    <col min="14" max="14" width="6.5703125" style="308" bestFit="1" customWidth="1"/>
    <col min="15" max="15" width="9.28515625" style="308" bestFit="1" customWidth="1"/>
    <col min="16" max="16" width="6.5703125" style="308" customWidth="1"/>
    <col min="17" max="17" width="9.7109375" style="308" customWidth="1"/>
    <col min="18" max="18" width="4.7109375" style="308" bestFit="1" customWidth="1"/>
    <col min="19" max="19" width="5.5703125" style="308" bestFit="1" customWidth="1"/>
    <col min="20" max="20" width="4.7109375" style="308" bestFit="1" customWidth="1"/>
    <col min="21" max="22" width="8.85546875" style="308" customWidth="1"/>
    <col min="23" max="23" width="7" style="308" customWidth="1"/>
    <col min="24" max="24" width="7.7109375" style="308" customWidth="1"/>
    <col min="25" max="25" width="5.7109375" style="308" bestFit="1" customWidth="1"/>
    <col min="26" max="26" width="8.140625" style="308" customWidth="1"/>
    <col min="27" max="27" width="6" style="308" customWidth="1"/>
    <col min="28" max="28" width="7" style="308" customWidth="1"/>
    <col min="29" max="29" width="8.5703125" style="308" hidden="1" customWidth="1"/>
    <col min="30" max="30" width="8.28515625" style="308" hidden="1" customWidth="1"/>
    <col min="31" max="31" width="8.5703125" style="308" customWidth="1"/>
    <col min="32" max="32" width="8.42578125" style="308" bestFit="1" customWidth="1"/>
    <col min="33" max="33" width="8" style="308" bestFit="1" customWidth="1"/>
    <col min="34" max="34" width="7.85546875" style="308" hidden="1" customWidth="1"/>
    <col min="35" max="37" width="9.28515625" style="308" bestFit="1" customWidth="1"/>
    <col min="38" max="16384" width="9.140625" style="308"/>
  </cols>
  <sheetData>
    <row r="1" spans="1:37" ht="23.25" customHeight="1">
      <c r="A1" s="580" t="e">
        <f>#REF!</f>
        <v>#REF!</v>
      </c>
      <c r="B1" s="580"/>
      <c r="C1" s="580"/>
      <c r="D1" s="580"/>
      <c r="E1" s="580"/>
      <c r="F1" s="580"/>
      <c r="G1" s="580"/>
      <c r="H1" s="580"/>
      <c r="I1" s="580"/>
      <c r="J1" s="580"/>
      <c r="K1" s="580"/>
      <c r="L1" s="580"/>
      <c r="M1" s="580"/>
      <c r="N1" s="580"/>
      <c r="O1" s="580"/>
      <c r="P1" s="580"/>
      <c r="Q1" s="580"/>
      <c r="R1" s="580"/>
      <c r="S1" s="580"/>
      <c r="T1" s="580"/>
      <c r="U1" s="580"/>
      <c r="V1" s="580"/>
      <c r="W1" s="580"/>
      <c r="X1" s="580"/>
      <c r="Y1" s="580"/>
      <c r="Z1" s="580"/>
      <c r="AA1" s="580"/>
      <c r="AB1" s="580"/>
      <c r="AC1" s="580"/>
      <c r="AD1" s="580"/>
      <c r="AE1" s="580"/>
      <c r="AF1" s="580"/>
      <c r="AG1" s="580"/>
      <c r="AH1" s="326"/>
    </row>
    <row r="2" spans="1:37" ht="19.5" customHeight="1">
      <c r="A2" s="580" t="e">
        <f>#REF!</f>
        <v>#REF!</v>
      </c>
      <c r="B2" s="580"/>
      <c r="C2" s="580"/>
      <c r="D2" s="580"/>
      <c r="E2" s="580"/>
      <c r="F2" s="580"/>
      <c r="G2" s="580"/>
      <c r="H2" s="580"/>
      <c r="I2" s="580"/>
      <c r="J2" s="580"/>
      <c r="K2" s="580"/>
      <c r="L2" s="580"/>
      <c r="M2" s="580"/>
      <c r="N2" s="580"/>
      <c r="O2" s="580"/>
      <c r="P2" s="580"/>
      <c r="Q2" s="580"/>
      <c r="R2" s="580"/>
      <c r="S2" s="580"/>
      <c r="T2" s="580"/>
      <c r="U2" s="580"/>
      <c r="V2" s="580"/>
      <c r="W2" s="580"/>
      <c r="X2" s="580"/>
      <c r="Y2" s="580"/>
      <c r="Z2" s="580"/>
      <c r="AA2" s="580"/>
      <c r="AB2" s="580"/>
      <c r="AC2" s="580"/>
      <c r="AD2" s="580"/>
      <c r="AE2" s="580"/>
      <c r="AF2" s="580"/>
      <c r="AG2" s="580"/>
      <c r="AH2" s="326"/>
    </row>
    <row r="3" spans="1:37" ht="21.75" customHeight="1">
      <c r="A3" s="580" t="s">
        <v>123</v>
      </c>
      <c r="B3" s="580"/>
      <c r="C3" s="580"/>
      <c r="D3" s="580"/>
      <c r="E3" s="580"/>
      <c r="F3" s="580"/>
      <c r="G3" s="580"/>
      <c r="H3" s="580"/>
      <c r="I3" s="580"/>
      <c r="J3" s="580"/>
      <c r="K3" s="580"/>
      <c r="L3" s="580"/>
      <c r="M3" s="580"/>
      <c r="N3" s="580"/>
      <c r="O3" s="580"/>
      <c r="P3" s="580"/>
      <c r="Q3" s="580"/>
      <c r="R3" s="580"/>
      <c r="S3" s="580"/>
      <c r="T3" s="580"/>
      <c r="U3" s="580"/>
      <c r="V3" s="580"/>
      <c r="W3" s="580"/>
      <c r="X3" s="580"/>
      <c r="Y3" s="580"/>
      <c r="Z3" s="580"/>
      <c r="AA3" s="580"/>
      <c r="AB3" s="580"/>
      <c r="AC3" s="580"/>
      <c r="AD3" s="580"/>
      <c r="AE3" s="580"/>
      <c r="AF3" s="580"/>
      <c r="AG3" s="580"/>
      <c r="AH3" s="326"/>
    </row>
    <row r="4" spans="1:37" ht="45" customHeight="1">
      <c r="A4" s="590" t="s">
        <v>44</v>
      </c>
      <c r="B4" s="590" t="s">
        <v>130</v>
      </c>
      <c r="C4" s="591" t="s">
        <v>80</v>
      </c>
      <c r="D4" s="591" t="s">
        <v>217</v>
      </c>
      <c r="E4" s="590" t="s">
        <v>107</v>
      </c>
      <c r="F4" s="591" t="s">
        <v>218</v>
      </c>
      <c r="G4" s="591" t="s">
        <v>90</v>
      </c>
      <c r="H4" s="594" t="s">
        <v>131</v>
      </c>
      <c r="I4" s="591" t="s">
        <v>138</v>
      </c>
      <c r="J4" s="591" t="s">
        <v>219</v>
      </c>
      <c r="K4" s="591" t="s">
        <v>220</v>
      </c>
      <c r="L4" s="327" t="s">
        <v>144</v>
      </c>
      <c r="M4" s="591" t="s">
        <v>139</v>
      </c>
      <c r="N4" s="591"/>
      <c r="O4" s="591" t="s">
        <v>160</v>
      </c>
      <c r="P4" s="591"/>
      <c r="Q4" s="591" t="s">
        <v>143</v>
      </c>
      <c r="R4" s="591" t="s">
        <v>146</v>
      </c>
      <c r="S4" s="591"/>
      <c r="T4" s="591"/>
      <c r="U4" s="591" t="s">
        <v>161</v>
      </c>
      <c r="V4" s="592" t="s">
        <v>162</v>
      </c>
      <c r="W4" s="591" t="s">
        <v>163</v>
      </c>
      <c r="X4" s="591" t="s">
        <v>221</v>
      </c>
      <c r="Y4" s="592" t="s">
        <v>222</v>
      </c>
      <c r="Z4" s="592"/>
      <c r="AA4" s="592" t="s">
        <v>223</v>
      </c>
      <c r="AB4" s="592"/>
      <c r="AC4" s="591" t="s">
        <v>170</v>
      </c>
      <c r="AD4" s="591"/>
      <c r="AE4" s="579" t="s">
        <v>165</v>
      </c>
      <c r="AF4" s="579"/>
      <c r="AG4" s="579"/>
      <c r="AH4" s="579"/>
    </row>
    <row r="5" spans="1:37" ht="54" customHeight="1">
      <c r="A5" s="590"/>
      <c r="B5" s="590"/>
      <c r="C5" s="591"/>
      <c r="D5" s="591"/>
      <c r="E5" s="590"/>
      <c r="F5" s="591"/>
      <c r="G5" s="591"/>
      <c r="H5" s="594"/>
      <c r="I5" s="591"/>
      <c r="J5" s="591"/>
      <c r="K5" s="591"/>
      <c r="L5" s="327" t="s">
        <v>224</v>
      </c>
      <c r="M5" s="327" t="s">
        <v>140</v>
      </c>
      <c r="N5" s="327" t="s">
        <v>141</v>
      </c>
      <c r="O5" s="327" t="s">
        <v>135</v>
      </c>
      <c r="P5" s="327" t="s">
        <v>142</v>
      </c>
      <c r="Q5" s="591"/>
      <c r="R5" s="327" t="s">
        <v>175</v>
      </c>
      <c r="S5" s="327" t="s">
        <v>147</v>
      </c>
      <c r="T5" s="327" t="s">
        <v>148</v>
      </c>
      <c r="U5" s="591"/>
      <c r="V5" s="592"/>
      <c r="W5" s="591"/>
      <c r="X5" s="591"/>
      <c r="Y5" s="592"/>
      <c r="Z5" s="592"/>
      <c r="AA5" s="592"/>
      <c r="AB5" s="592"/>
      <c r="AC5" s="327" t="s">
        <v>168</v>
      </c>
      <c r="AD5" s="328" t="s">
        <v>169</v>
      </c>
      <c r="AE5" s="327" t="s">
        <v>166</v>
      </c>
      <c r="AF5" s="327" t="s">
        <v>177</v>
      </c>
      <c r="AG5" s="327" t="s">
        <v>178</v>
      </c>
      <c r="AH5" s="327" t="s">
        <v>173</v>
      </c>
    </row>
    <row r="6" spans="1:37" ht="29.25" hidden="1" customHeight="1">
      <c r="A6" s="329" t="s">
        <v>124</v>
      </c>
      <c r="B6" s="330"/>
      <c r="C6" s="330"/>
      <c r="D6" s="330"/>
      <c r="E6" s="330"/>
      <c r="F6" s="327"/>
      <c r="G6" s="327"/>
      <c r="H6" s="331"/>
      <c r="I6" s="330"/>
      <c r="J6" s="330"/>
      <c r="K6" s="330"/>
      <c r="L6" s="330"/>
      <c r="M6" s="330"/>
      <c r="N6" s="330"/>
      <c r="O6" s="330"/>
      <c r="P6" s="330"/>
      <c r="Q6" s="330"/>
      <c r="R6" s="330"/>
      <c r="S6" s="330"/>
      <c r="T6" s="330"/>
      <c r="U6" s="330"/>
      <c r="V6" s="332"/>
      <c r="W6" s="330"/>
      <c r="X6" s="330"/>
      <c r="Y6" s="299" t="s">
        <v>107</v>
      </c>
      <c r="Z6" s="332" t="s">
        <v>176</v>
      </c>
      <c r="AA6" s="332" t="s">
        <v>107</v>
      </c>
      <c r="AB6" s="332" t="s">
        <v>176</v>
      </c>
      <c r="AC6" s="330"/>
      <c r="AD6" s="333"/>
      <c r="AE6" s="330" t="s">
        <v>167</v>
      </c>
      <c r="AF6" s="330" t="s">
        <v>187</v>
      </c>
      <c r="AG6" s="330" t="s">
        <v>186</v>
      </c>
      <c r="AH6" s="327" t="s">
        <v>174</v>
      </c>
      <c r="AI6" s="308">
        <v>3300</v>
      </c>
      <c r="AJ6" s="308">
        <v>11000</v>
      </c>
      <c r="AK6" s="308">
        <v>6600</v>
      </c>
    </row>
    <row r="7" spans="1:37" hidden="1">
      <c r="A7" s="329" t="s">
        <v>125</v>
      </c>
      <c r="B7" s="277">
        <v>800</v>
      </c>
      <c r="C7" s="330" t="s">
        <v>155</v>
      </c>
      <c r="D7" s="330"/>
      <c r="E7" s="330">
        <v>11000</v>
      </c>
      <c r="F7" s="330">
        <v>97</v>
      </c>
      <c r="G7" s="330" t="s">
        <v>155</v>
      </c>
      <c r="H7" s="278">
        <f>ROUND(B7*1000/(E7*(F7/100)*SQRT(3)),0)</f>
        <v>43</v>
      </c>
      <c r="I7" s="330" t="s">
        <v>132</v>
      </c>
      <c r="J7" s="330"/>
      <c r="K7" s="330"/>
      <c r="L7" s="330" t="s">
        <v>150</v>
      </c>
      <c r="M7" s="330">
        <v>35</v>
      </c>
      <c r="N7" s="334">
        <f>IF(L7="Air",HLOOKUP(M7,$J$39:$O$40,2,FALSE),HLOOKUP(M7,$H$39:$M$41,3,FALSE))</f>
        <v>0.96</v>
      </c>
      <c r="O7" s="330">
        <v>1</v>
      </c>
      <c r="P7" s="334">
        <f>IF(I7="XLPE",HLOOKUP(O7,$L$47:$P$51,4,FALSE),HLOOKUP(O7,$G$47:$K$51,4,FALSE))</f>
        <v>1</v>
      </c>
      <c r="Q7" s="335">
        <f>ROUND(N7*P7,4)</f>
        <v>0.96</v>
      </c>
      <c r="R7" s="336">
        <v>1</v>
      </c>
      <c r="S7" s="330">
        <v>3.5</v>
      </c>
      <c r="T7" s="330">
        <v>300</v>
      </c>
      <c r="U7" s="330">
        <f>IF(L7="Air",VLOOKUP(T7,$F$57:$H$73,3,FALSE),VLOOKUP(T7,$F$57:$H$73,2,FALSE))</f>
        <v>367</v>
      </c>
      <c r="V7" s="337">
        <f>ROUND(U7*Q7,2)</f>
        <v>352.32</v>
      </c>
      <c r="W7" s="277">
        <v>200</v>
      </c>
      <c r="X7" s="330">
        <f>VLOOKUP(T7,$F$77:$G$93,2,FALSE)</f>
        <v>0.26</v>
      </c>
      <c r="Y7" s="279">
        <f>X7*W7*H7/1000</f>
        <v>2.2360000000000002</v>
      </c>
      <c r="Z7" s="338">
        <f>Y7/E7</f>
        <v>2.0327272727272729E-4</v>
      </c>
      <c r="AA7" s="338"/>
      <c r="AB7" s="338"/>
      <c r="AC7" s="339">
        <v>9.4E-2</v>
      </c>
      <c r="AD7" s="340">
        <f>T7*AC7/SQRT(1)</f>
        <v>28.2</v>
      </c>
      <c r="AE7" s="330" t="str">
        <f>IF(V7&gt;=H7,"OK","NOT OK")</f>
        <v>OK</v>
      </c>
      <c r="AF7" s="330" t="str">
        <f>IF(Z7&lt;=10%,"OK","NOT OK")</f>
        <v>OK</v>
      </c>
      <c r="AG7" s="330"/>
      <c r="AH7" s="330" t="str">
        <f>IF(AD7&gt;=26.3,"OK","NOT OK")</f>
        <v>OK</v>
      </c>
      <c r="AI7" s="308">
        <v>50</v>
      </c>
      <c r="AJ7" s="308">
        <v>26.3</v>
      </c>
      <c r="AK7" s="308">
        <v>50</v>
      </c>
    </row>
    <row r="8" spans="1:37" hidden="1">
      <c r="A8" s="329" t="s">
        <v>126</v>
      </c>
      <c r="B8" s="277"/>
      <c r="C8" s="330"/>
      <c r="D8" s="330"/>
      <c r="E8" s="330"/>
      <c r="F8" s="330"/>
      <c r="G8" s="330"/>
      <c r="H8" s="277"/>
      <c r="I8" s="330"/>
      <c r="J8" s="330"/>
      <c r="K8" s="330"/>
      <c r="L8" s="330"/>
      <c r="M8" s="330"/>
      <c r="N8" s="330"/>
      <c r="O8" s="330"/>
      <c r="P8" s="330"/>
      <c r="Q8" s="335"/>
      <c r="R8" s="335"/>
      <c r="S8" s="330"/>
      <c r="T8" s="330"/>
      <c r="U8" s="330"/>
      <c r="V8" s="332"/>
      <c r="W8" s="330"/>
      <c r="X8" s="330"/>
      <c r="Y8" s="299"/>
      <c r="Z8" s="332"/>
      <c r="AA8" s="332"/>
      <c r="AB8" s="332"/>
      <c r="AC8" s="330"/>
      <c r="AD8" s="333"/>
      <c r="AE8" s="330"/>
      <c r="AF8" s="330"/>
      <c r="AG8" s="330"/>
      <c r="AH8" s="330"/>
    </row>
    <row r="9" spans="1:37" hidden="1">
      <c r="A9" s="329" t="s">
        <v>127</v>
      </c>
      <c r="B9" s="277">
        <v>800</v>
      </c>
      <c r="C9" s="330" t="s">
        <v>155</v>
      </c>
      <c r="D9" s="330"/>
      <c r="E9" s="330">
        <v>11000</v>
      </c>
      <c r="F9" s="330">
        <v>97</v>
      </c>
      <c r="G9" s="330" t="s">
        <v>155</v>
      </c>
      <c r="H9" s="278">
        <f t="shared" ref="H9:H11" si="0">ROUND(B9*1000/(E9*(F9/100)*SQRT(3)),0)</f>
        <v>43</v>
      </c>
      <c r="I9" s="330" t="s">
        <v>132</v>
      </c>
      <c r="J9" s="330"/>
      <c r="K9" s="330"/>
      <c r="L9" s="330" t="s">
        <v>145</v>
      </c>
      <c r="M9" s="330">
        <v>50</v>
      </c>
      <c r="N9" s="334">
        <f>IF(L9="Air",HLOOKUP(M9,$J$39:$O$40,2,FALSE),HLOOKUP(M9,$H$39:$M$41,3,FALSE))</f>
        <v>0.9</v>
      </c>
      <c r="O9" s="330">
        <v>1</v>
      </c>
      <c r="P9" s="334">
        <f>IF(I9="XLPE",HLOOKUP(O9,$L$47:$P$51,4,FALSE),HLOOKUP(O9,$G$47:$K$51,4,FALSE))</f>
        <v>1</v>
      </c>
      <c r="Q9" s="335">
        <f t="shared" ref="Q9:Q11" si="1">ROUND(N9*P9,4)</f>
        <v>0.9</v>
      </c>
      <c r="R9" s="336">
        <v>1</v>
      </c>
      <c r="S9" s="330">
        <v>3</v>
      </c>
      <c r="T9" s="330">
        <v>300</v>
      </c>
      <c r="U9" s="330">
        <f>IF(L9="Air",VLOOKUP(T9,$F$57:$H$73,3,FALSE),VLOOKUP(T9,$F$57:$H$73,2,FALSE))</f>
        <v>455</v>
      </c>
      <c r="V9" s="337">
        <f>ROUND(U9*Q9,2)</f>
        <v>409.5</v>
      </c>
      <c r="W9" s="330">
        <v>200</v>
      </c>
      <c r="X9" s="330">
        <f>VLOOKUP(T9,$F$77:$G$93,2,FALSE)</f>
        <v>0.26</v>
      </c>
      <c r="Y9" s="279">
        <f>X9*W9*H9/1000</f>
        <v>2.2360000000000002</v>
      </c>
      <c r="Z9" s="338">
        <f>Y9/E9</f>
        <v>2.0327272727272729E-4</v>
      </c>
      <c r="AA9" s="338"/>
      <c r="AB9" s="338"/>
      <c r="AC9" s="339">
        <v>9.4E-2</v>
      </c>
      <c r="AD9" s="340">
        <f t="shared" ref="AD9:AD11" si="2">T9*AC9/SQRT(1)</f>
        <v>28.2</v>
      </c>
      <c r="AE9" s="330" t="str">
        <f>IF(V9&gt;=H9,"OK","NOT OK")</f>
        <v>OK</v>
      </c>
      <c r="AF9" s="330" t="str">
        <f t="shared" ref="AF9:AF11" si="3">IF(Z9&lt;=10%,"OK","NOT OK")</f>
        <v>OK</v>
      </c>
      <c r="AG9" s="330"/>
      <c r="AH9" s="330" t="str">
        <f t="shared" ref="AH9:AH11" si="4">IF(AD9&gt;=26.3,"OK","NOT OK")</f>
        <v>OK</v>
      </c>
    </row>
    <row r="10" spans="1:37" hidden="1">
      <c r="A10" s="329" t="s">
        <v>129</v>
      </c>
      <c r="B10" s="277">
        <v>800</v>
      </c>
      <c r="C10" s="330" t="s">
        <v>155</v>
      </c>
      <c r="D10" s="330"/>
      <c r="E10" s="330">
        <v>11000</v>
      </c>
      <c r="F10" s="330">
        <v>97</v>
      </c>
      <c r="G10" s="330" t="s">
        <v>155</v>
      </c>
      <c r="H10" s="278">
        <f t="shared" si="0"/>
        <v>43</v>
      </c>
      <c r="I10" s="330" t="s">
        <v>132</v>
      </c>
      <c r="J10" s="330"/>
      <c r="K10" s="330"/>
      <c r="L10" s="330" t="s">
        <v>145</v>
      </c>
      <c r="M10" s="330">
        <v>50</v>
      </c>
      <c r="N10" s="334">
        <f>IF(L10="Air",HLOOKUP(M10,$J$39:$O$40,2,FALSE),HLOOKUP(M10,$H$39:$M$41,3,FALSE))</f>
        <v>0.9</v>
      </c>
      <c r="O10" s="330">
        <v>1</v>
      </c>
      <c r="P10" s="334">
        <f>IF(I10="XLPE",HLOOKUP(O10,$L$47:$P$51,4,FALSE),HLOOKUP(O10,$G$47:$K$51,4,FALSE))</f>
        <v>1</v>
      </c>
      <c r="Q10" s="335">
        <f t="shared" si="1"/>
        <v>0.9</v>
      </c>
      <c r="R10" s="336">
        <v>1</v>
      </c>
      <c r="S10" s="330">
        <v>3.5</v>
      </c>
      <c r="T10" s="330">
        <v>300</v>
      </c>
      <c r="U10" s="330">
        <f>IF(L10="Air",VLOOKUP(T10,$F$57:$H$73,3,FALSE),VLOOKUP(T10,$F$57:$H$73,2,FALSE))</f>
        <v>455</v>
      </c>
      <c r="V10" s="337">
        <f>ROUND(U10*Q10,2)</f>
        <v>409.5</v>
      </c>
      <c r="W10" s="330">
        <v>200</v>
      </c>
      <c r="X10" s="330">
        <f>VLOOKUP(T10,$F$77:$G$93,2,FALSE)</f>
        <v>0.26</v>
      </c>
      <c r="Y10" s="279">
        <f>X10*W10*H10/1000</f>
        <v>2.2360000000000002</v>
      </c>
      <c r="Z10" s="338">
        <f>Y10/E10</f>
        <v>2.0327272727272729E-4</v>
      </c>
      <c r="AA10" s="338"/>
      <c r="AB10" s="338"/>
      <c r="AC10" s="339">
        <v>9.4E-2</v>
      </c>
      <c r="AD10" s="340">
        <f t="shared" si="2"/>
        <v>28.2</v>
      </c>
      <c r="AE10" s="330" t="str">
        <f>IF(V10&gt;=H10,"OK","NOT OK")</f>
        <v>OK</v>
      </c>
      <c r="AF10" s="330" t="str">
        <f t="shared" si="3"/>
        <v>OK</v>
      </c>
      <c r="AG10" s="330"/>
      <c r="AH10" s="330" t="str">
        <f t="shared" si="4"/>
        <v>OK</v>
      </c>
    </row>
    <row r="11" spans="1:37" hidden="1">
      <c r="A11" s="329" t="s">
        <v>128</v>
      </c>
      <c r="B11" s="277">
        <v>800</v>
      </c>
      <c r="C11" s="330" t="s">
        <v>155</v>
      </c>
      <c r="D11" s="330"/>
      <c r="E11" s="330">
        <v>11000</v>
      </c>
      <c r="F11" s="330">
        <v>97</v>
      </c>
      <c r="G11" s="330" t="s">
        <v>155</v>
      </c>
      <c r="H11" s="278">
        <f t="shared" si="0"/>
        <v>43</v>
      </c>
      <c r="I11" s="330" t="s">
        <v>132</v>
      </c>
      <c r="J11" s="330"/>
      <c r="K11" s="330"/>
      <c r="L11" s="330" t="s">
        <v>145</v>
      </c>
      <c r="M11" s="330">
        <v>50</v>
      </c>
      <c r="N11" s="334">
        <f>IF(L11="Air",HLOOKUP(M11,$J$39:$O$40,2,FALSE),HLOOKUP(M11,$H$39:$M$41,3,FALSE))</f>
        <v>0.9</v>
      </c>
      <c r="O11" s="330">
        <v>1</v>
      </c>
      <c r="P11" s="334">
        <f>IF(I11="XLPE",HLOOKUP(O11,$L$47:$P$51,4,FALSE),HLOOKUP(O11,$G$47:$K$51,4,FALSE))</f>
        <v>1</v>
      </c>
      <c r="Q11" s="335">
        <f t="shared" si="1"/>
        <v>0.9</v>
      </c>
      <c r="R11" s="336">
        <v>1</v>
      </c>
      <c r="S11" s="330">
        <v>3.5</v>
      </c>
      <c r="T11" s="330">
        <v>300</v>
      </c>
      <c r="U11" s="330">
        <f>IF(L11="Air",VLOOKUP(T11,$F$57:$H$73,3,FALSE),VLOOKUP(T11,$F$57:$H$73,2,FALSE))</f>
        <v>455</v>
      </c>
      <c r="V11" s="337">
        <f>ROUND(U11*Q11,2)</f>
        <v>409.5</v>
      </c>
      <c r="W11" s="330">
        <v>200</v>
      </c>
      <c r="X11" s="330">
        <f>VLOOKUP(T11,$F$77:$G$93,2,FALSE)</f>
        <v>0.26</v>
      </c>
      <c r="Y11" s="279">
        <f>X11*W11*H11/1000</f>
        <v>2.2360000000000002</v>
      </c>
      <c r="Z11" s="338">
        <f>Y11/E11</f>
        <v>2.0327272727272729E-4</v>
      </c>
      <c r="AA11" s="338"/>
      <c r="AB11" s="338"/>
      <c r="AC11" s="339">
        <v>9.4E-2</v>
      </c>
      <c r="AD11" s="340">
        <f t="shared" si="2"/>
        <v>28.2</v>
      </c>
      <c r="AE11" s="330" t="str">
        <f>IF(V11&gt;=H11,"OK","NOT OK")</f>
        <v>OK</v>
      </c>
      <c r="AF11" s="330" t="str">
        <f t="shared" si="3"/>
        <v>OK</v>
      </c>
      <c r="AG11" s="330"/>
      <c r="AH11" s="330" t="str">
        <f t="shared" si="4"/>
        <v>OK</v>
      </c>
    </row>
    <row r="12" spans="1:37" hidden="1">
      <c r="A12" s="329"/>
      <c r="B12" s="277"/>
      <c r="C12" s="330"/>
      <c r="D12" s="330"/>
      <c r="E12" s="330"/>
      <c r="F12" s="330"/>
      <c r="G12" s="330"/>
      <c r="H12" s="277"/>
      <c r="I12" s="330"/>
      <c r="J12" s="330"/>
      <c r="K12" s="330"/>
      <c r="L12" s="330"/>
      <c r="M12" s="330"/>
      <c r="N12" s="330"/>
      <c r="O12" s="330"/>
      <c r="P12" s="330"/>
      <c r="Q12" s="335"/>
      <c r="R12" s="336"/>
      <c r="S12" s="330"/>
      <c r="T12" s="330"/>
      <c r="U12" s="330"/>
      <c r="V12" s="332"/>
      <c r="W12" s="330"/>
      <c r="X12" s="330"/>
      <c r="Y12" s="299"/>
      <c r="Z12" s="332"/>
      <c r="AA12" s="332"/>
      <c r="AB12" s="332"/>
      <c r="AC12" s="330"/>
      <c r="AD12" s="333"/>
      <c r="AE12" s="330"/>
      <c r="AF12" s="330"/>
      <c r="AG12" s="330"/>
      <c r="AH12" s="330"/>
    </row>
    <row r="13" spans="1:37" s="280" customFormat="1" ht="23.25" customHeight="1">
      <c r="A13" s="330">
        <v>1</v>
      </c>
      <c r="B13" s="277"/>
      <c r="C13" s="330">
        <v>2</v>
      </c>
      <c r="D13" s="330">
        <v>3</v>
      </c>
      <c r="E13" s="330">
        <v>4</v>
      </c>
      <c r="F13" s="330">
        <v>5</v>
      </c>
      <c r="G13" s="330">
        <v>6</v>
      </c>
      <c r="H13" s="277">
        <v>7</v>
      </c>
      <c r="I13" s="330">
        <v>8</v>
      </c>
      <c r="J13" s="330">
        <v>9</v>
      </c>
      <c r="K13" s="330">
        <v>10</v>
      </c>
      <c r="L13" s="330">
        <v>11</v>
      </c>
      <c r="M13" s="330">
        <v>12</v>
      </c>
      <c r="N13" s="330">
        <v>13</v>
      </c>
      <c r="O13" s="330">
        <v>14</v>
      </c>
      <c r="P13" s="330">
        <v>15</v>
      </c>
      <c r="Q13" s="336">
        <v>16</v>
      </c>
      <c r="R13" s="336">
        <v>17</v>
      </c>
      <c r="S13" s="330">
        <v>18</v>
      </c>
      <c r="T13" s="330">
        <v>19</v>
      </c>
      <c r="U13" s="330">
        <v>20</v>
      </c>
      <c r="V13" s="332" t="s">
        <v>225</v>
      </c>
      <c r="W13" s="330">
        <v>22</v>
      </c>
      <c r="X13" s="330">
        <v>23</v>
      </c>
      <c r="Y13" s="299">
        <v>24</v>
      </c>
      <c r="Z13" s="332">
        <v>25</v>
      </c>
      <c r="AA13" s="332">
        <v>26</v>
      </c>
      <c r="AB13" s="332">
        <v>27</v>
      </c>
      <c r="AC13" s="330"/>
      <c r="AD13" s="333"/>
      <c r="AE13" s="330">
        <v>28</v>
      </c>
      <c r="AF13" s="330">
        <v>29</v>
      </c>
      <c r="AG13" s="330">
        <v>30</v>
      </c>
      <c r="AH13" s="330"/>
    </row>
    <row r="14" spans="1:37" s="280" customFormat="1" ht="31.5">
      <c r="A14" s="341" t="s">
        <v>229</v>
      </c>
      <c r="B14" s="277" t="s">
        <v>155</v>
      </c>
      <c r="C14" s="334">
        <v>110</v>
      </c>
      <c r="D14" s="334" t="s">
        <v>155</v>
      </c>
      <c r="E14" s="330">
        <v>415</v>
      </c>
      <c r="F14" s="342">
        <f>VLOOKUP('Cable Calculation'!C14,'[58]Transf or Amp Calculation'!$O$5:$R$24,4)</f>
        <v>94.7</v>
      </c>
      <c r="G14" s="330">
        <f>VLOOKUP('Cable Calculation'!C14,'[58]Transf or Amp Calculation'!$O$5:$R$24,3)</f>
        <v>0.86</v>
      </c>
      <c r="H14" s="278">
        <f>ROUND(C14*1000/(E14*(F14/100)*G14*SQRT(3)),0)</f>
        <v>188</v>
      </c>
      <c r="I14" s="330" t="s">
        <v>132</v>
      </c>
      <c r="J14" s="330" t="s">
        <v>111</v>
      </c>
      <c r="K14" s="330">
        <f>VLOOKUP(J14,$S$38:$T$41,2,FALSE)</f>
        <v>4</v>
      </c>
      <c r="L14" s="330" t="s">
        <v>145</v>
      </c>
      <c r="M14" s="330">
        <v>50</v>
      </c>
      <c r="N14" s="334">
        <f>IF(L14="Air",HLOOKUP(M14,$J$39:$O$40,2,FALSE),HLOOKUP(M14,$H$39:$M$41,3,FALSE))</f>
        <v>0.9</v>
      </c>
      <c r="O14" s="334">
        <v>6</v>
      </c>
      <c r="P14" s="334">
        <f>IF(I14="XLPE",HLOOKUP(O14,$L$47:$P$51,4,FALSE),HLOOKUP(O14,$G$47:$K$51,4,FALSE))</f>
        <v>0.7</v>
      </c>
      <c r="Q14" s="334">
        <f>ROUND(N14*P14,4)</f>
        <v>0.63</v>
      </c>
      <c r="R14" s="336">
        <v>1</v>
      </c>
      <c r="S14" s="330">
        <v>3.5</v>
      </c>
      <c r="T14" s="330">
        <v>185</v>
      </c>
      <c r="U14" s="330">
        <f>IF(L14="Air",VLOOKUP(T14,$F$57:$H$73,3,FALSE),VLOOKUP(T14,$F$57:$H$73,2,FALSE))</f>
        <v>337</v>
      </c>
      <c r="V14" s="337">
        <f>ROUND(U14*Q14*R14,2)</f>
        <v>212.31</v>
      </c>
      <c r="W14" s="330">
        <v>10</v>
      </c>
      <c r="X14" s="334">
        <f>VLOOKUP(T14,$F$77:$G$93,2,FALSE)/R14</f>
        <v>0.39</v>
      </c>
      <c r="Y14" s="279">
        <f>X14*W14*H14/1000</f>
        <v>0.73320000000000007</v>
      </c>
      <c r="Z14" s="338">
        <f>Y14/E14</f>
        <v>1.7667469879518074E-3</v>
      </c>
      <c r="AA14" s="279">
        <f>X14*W14*H14*K14/1000</f>
        <v>2.9328000000000003</v>
      </c>
      <c r="AB14" s="338">
        <f>AA14/E14</f>
        <v>7.0669879518072297E-3</v>
      </c>
      <c r="AC14" s="339">
        <v>9.4E-2</v>
      </c>
      <c r="AD14" s="340">
        <f>T14*R14*AC14/SQRT(1)</f>
        <v>17.39</v>
      </c>
      <c r="AE14" s="330" t="str">
        <f>IF(V14&gt;=H14,"OK","NOT OK")</f>
        <v>OK</v>
      </c>
      <c r="AF14" s="330" t="str">
        <f>IF(Z14&lt;=5%,"OK","NOT OK")</f>
        <v>OK</v>
      </c>
      <c r="AG14" s="330" t="str">
        <f>IF(AB14&lt;=15%,"OK","NOT OK")</f>
        <v>OK</v>
      </c>
      <c r="AH14" s="330" t="str">
        <f>IF(AD14&gt;=50,"OK","NOT OK")</f>
        <v>NOT OK</v>
      </c>
    </row>
    <row r="15" spans="1:37" s="280" customFormat="1" ht="23.25" customHeight="1">
      <c r="A15" s="329" t="s">
        <v>226</v>
      </c>
      <c r="B15" s="277" t="s">
        <v>155</v>
      </c>
      <c r="C15" s="334">
        <v>55</v>
      </c>
      <c r="D15" s="330"/>
      <c r="E15" s="330">
        <v>415</v>
      </c>
      <c r="F15" s="342">
        <f>VLOOKUP('Cable Calculation'!C15,'[58]Transf or Amp Calculation'!$O$5:$R$24,4)</f>
        <v>93.8</v>
      </c>
      <c r="G15" s="330">
        <f>VLOOKUP('Cable Calculation'!C15,'[58]Transf or Amp Calculation'!$O$5:$R$24,3)</f>
        <v>0.87</v>
      </c>
      <c r="H15" s="278">
        <f>ROUND(C15*1000/(E15*(F15/100)*G15*SQRT(3)),0)</f>
        <v>94</v>
      </c>
      <c r="I15" s="330" t="s">
        <v>132</v>
      </c>
      <c r="J15" s="330" t="s">
        <v>111</v>
      </c>
      <c r="K15" s="330">
        <f>VLOOKUP(J15,$S$38:$T$41,2,FALSE)</f>
        <v>4</v>
      </c>
      <c r="L15" s="330" t="s">
        <v>145</v>
      </c>
      <c r="M15" s="330">
        <v>50</v>
      </c>
      <c r="N15" s="334">
        <f>IF(L15="Air",HLOOKUP(M15,$J$39:$O$40,2,FALSE),HLOOKUP(M15,$H$39:$M$41,3,FALSE))</f>
        <v>0.9</v>
      </c>
      <c r="O15" s="334">
        <v>6</v>
      </c>
      <c r="P15" s="334">
        <f>IF(I15="XLPE",HLOOKUP(O15,$L$47:$P$51,4,FALSE),HLOOKUP(O15,$G$47:$K$51,4,FALSE))</f>
        <v>0.7</v>
      </c>
      <c r="Q15" s="334">
        <f>ROUND(N15*P15,4)</f>
        <v>0.63</v>
      </c>
      <c r="R15" s="336">
        <v>1</v>
      </c>
      <c r="S15" s="342">
        <v>3</v>
      </c>
      <c r="T15" s="330">
        <v>70</v>
      </c>
      <c r="U15" s="330">
        <f>IF(L15="Air",VLOOKUP(T15,$F$57:$H$73,3,FALSE),VLOOKUP(T15,$F$57:$H$73,2,FALSE))</f>
        <v>179</v>
      </c>
      <c r="V15" s="337">
        <f>ROUND(U15*Q15*R15,2)</f>
        <v>112.77</v>
      </c>
      <c r="W15" s="330">
        <v>100</v>
      </c>
      <c r="X15" s="334">
        <f>VLOOKUP(T15,$F$77:$G$93,2,FALSE)/R15</f>
        <v>0.99</v>
      </c>
      <c r="Y15" s="279">
        <f>X15*W15*H15/1000</f>
        <v>9.3059999999999992</v>
      </c>
      <c r="Z15" s="338">
        <f>Y15/E15</f>
        <v>2.2424096385542165E-2</v>
      </c>
      <c r="AA15" s="279">
        <f>X15*W15*H15*3/1000</f>
        <v>27.917999999999999</v>
      </c>
      <c r="AB15" s="338">
        <f>AA15/E15</f>
        <v>6.7272289156626502E-2</v>
      </c>
      <c r="AC15" s="339">
        <v>9.4E-2</v>
      </c>
      <c r="AD15" s="340">
        <f>T15*R15*AC15/SQRT(1)</f>
        <v>6.58</v>
      </c>
      <c r="AE15" s="330" t="str">
        <f>IF(V15&gt;=H15,"OK","NOT OK")</f>
        <v>OK</v>
      </c>
      <c r="AF15" s="330" t="str">
        <f t="shared" ref="AF15" si="5">IF(Z15&lt;=5%,"OK","NOT OK")</f>
        <v>OK</v>
      </c>
      <c r="AG15" s="330" t="str">
        <f t="shared" ref="AG15" si="6">IF(AB15&lt;=15%,"OK","NOT OK")</f>
        <v>OK</v>
      </c>
      <c r="AH15" s="330" t="str">
        <f t="shared" ref="AH15" si="7">IF(AD15&gt;=50,"OK","NOT OK")</f>
        <v>NOT OK</v>
      </c>
    </row>
    <row r="16" spans="1:37">
      <c r="B16" s="343"/>
    </row>
    <row r="19" spans="20:20">
      <c r="T19" s="310"/>
    </row>
    <row r="20" spans="20:20">
      <c r="T20" s="310"/>
    </row>
    <row r="37" spans="6:20">
      <c r="G37" s="308" t="s">
        <v>159</v>
      </c>
    </row>
    <row r="38" spans="6:20">
      <c r="S38" s="308" t="s">
        <v>111</v>
      </c>
      <c r="T38" s="308">
        <v>4</v>
      </c>
    </row>
    <row r="39" spans="6:20">
      <c r="G39" s="308" t="s">
        <v>158</v>
      </c>
      <c r="H39" s="343">
        <v>15</v>
      </c>
      <c r="I39" s="308">
        <v>20</v>
      </c>
      <c r="J39" s="308">
        <v>25</v>
      </c>
      <c r="K39" s="308">
        <v>30</v>
      </c>
      <c r="L39" s="308">
        <v>35</v>
      </c>
      <c r="M39" s="308">
        <v>40</v>
      </c>
      <c r="N39" s="308">
        <v>45</v>
      </c>
      <c r="O39" s="308">
        <v>50</v>
      </c>
      <c r="S39" s="308" t="s">
        <v>110</v>
      </c>
      <c r="T39" s="308">
        <v>6</v>
      </c>
    </row>
    <row r="40" spans="6:20">
      <c r="F40" s="344"/>
      <c r="G40" s="308" t="s">
        <v>145</v>
      </c>
      <c r="J40" s="308">
        <v>1.1399999999999999</v>
      </c>
      <c r="K40" s="308">
        <v>1.1000000000000001</v>
      </c>
      <c r="L40" s="308">
        <v>1.04</v>
      </c>
      <c r="M40" s="308">
        <v>1</v>
      </c>
      <c r="N40" s="308">
        <v>0.95</v>
      </c>
      <c r="O40" s="308">
        <v>0.9</v>
      </c>
      <c r="S40" s="308" t="s">
        <v>227</v>
      </c>
      <c r="T40" s="308">
        <v>2</v>
      </c>
    </row>
    <row r="41" spans="6:20">
      <c r="F41" s="344"/>
      <c r="G41" s="308" t="s">
        <v>150</v>
      </c>
      <c r="H41" s="343">
        <v>1.1200000000000001</v>
      </c>
      <c r="I41" s="308">
        <v>1.08</v>
      </c>
      <c r="J41" s="308">
        <v>1.03</v>
      </c>
      <c r="K41" s="308">
        <v>1</v>
      </c>
      <c r="L41" s="308">
        <v>0.96</v>
      </c>
      <c r="M41" s="308">
        <v>0.91</v>
      </c>
      <c r="S41" s="308" t="s">
        <v>228</v>
      </c>
      <c r="T41" s="308">
        <v>3.5</v>
      </c>
    </row>
    <row r="42" spans="6:20">
      <c r="F42" s="344"/>
    </row>
    <row r="45" spans="6:20">
      <c r="G45" s="308" t="s">
        <v>133</v>
      </c>
    </row>
    <row r="46" spans="6:20">
      <c r="F46" s="308" t="s">
        <v>134</v>
      </c>
      <c r="G46" s="578" t="s">
        <v>136</v>
      </c>
      <c r="H46" s="578"/>
      <c r="I46" s="578"/>
      <c r="J46" s="578"/>
      <c r="K46" s="578"/>
      <c r="L46" s="578"/>
      <c r="M46" s="578" t="s">
        <v>137</v>
      </c>
      <c r="N46" s="578"/>
      <c r="O46" s="578"/>
      <c r="P46" s="578"/>
      <c r="Q46" s="578"/>
    </row>
    <row r="47" spans="6:20">
      <c r="G47" s="308">
        <v>1</v>
      </c>
      <c r="H47" s="343">
        <v>2</v>
      </c>
      <c r="I47" s="308">
        <v>3</v>
      </c>
      <c r="J47" s="308">
        <v>6</v>
      </c>
      <c r="K47" s="308">
        <v>9</v>
      </c>
      <c r="L47" s="308">
        <v>1</v>
      </c>
      <c r="M47" s="308">
        <v>2</v>
      </c>
      <c r="N47" s="308">
        <v>3</v>
      </c>
      <c r="O47" s="308">
        <v>6</v>
      </c>
      <c r="P47" s="308">
        <v>9</v>
      </c>
    </row>
    <row r="48" spans="6:20">
      <c r="F48" s="308">
        <v>1</v>
      </c>
      <c r="G48" s="308">
        <v>1</v>
      </c>
      <c r="H48" s="345">
        <v>0.98</v>
      </c>
      <c r="I48" s="310">
        <v>0.96</v>
      </c>
      <c r="J48" s="310">
        <v>0.93</v>
      </c>
      <c r="K48" s="310">
        <v>0.92</v>
      </c>
      <c r="L48" s="310">
        <v>1</v>
      </c>
      <c r="M48" s="310">
        <v>0.84</v>
      </c>
      <c r="N48" s="310">
        <v>0.8</v>
      </c>
      <c r="O48" s="310">
        <v>0.75</v>
      </c>
      <c r="P48" s="310">
        <v>0.73</v>
      </c>
    </row>
    <row r="49" spans="6:16">
      <c r="F49" s="308">
        <v>2</v>
      </c>
      <c r="G49" s="308">
        <v>1</v>
      </c>
      <c r="H49" s="345">
        <v>0.95</v>
      </c>
      <c r="I49" s="310">
        <v>0.93</v>
      </c>
      <c r="J49" s="310">
        <v>0.9</v>
      </c>
      <c r="K49" s="310">
        <v>0.89</v>
      </c>
      <c r="L49" s="310">
        <v>1</v>
      </c>
      <c r="M49" s="310">
        <v>0.8</v>
      </c>
      <c r="N49" s="310">
        <v>0.76</v>
      </c>
      <c r="O49" s="310">
        <v>0.71</v>
      </c>
      <c r="P49" s="310">
        <v>0.69</v>
      </c>
    </row>
    <row r="50" spans="6:16">
      <c r="F50" s="308">
        <v>3</v>
      </c>
      <c r="G50" s="308">
        <v>1</v>
      </c>
      <c r="H50" s="345">
        <v>0.94</v>
      </c>
      <c r="I50" s="310">
        <v>0.92</v>
      </c>
      <c r="J50" s="310">
        <v>0.89</v>
      </c>
      <c r="K50" s="310">
        <v>0.88</v>
      </c>
      <c r="L50" s="310">
        <v>1</v>
      </c>
      <c r="M50" s="310">
        <v>0.78</v>
      </c>
      <c r="N50" s="310">
        <v>0.74</v>
      </c>
      <c r="O50" s="310">
        <v>0.7</v>
      </c>
      <c r="P50" s="310">
        <v>0.68</v>
      </c>
    </row>
    <row r="51" spans="6:16">
      <c r="F51" s="308">
        <v>6</v>
      </c>
      <c r="G51" s="308">
        <v>1</v>
      </c>
      <c r="H51" s="345">
        <v>0.93</v>
      </c>
      <c r="I51" s="310">
        <v>0.9</v>
      </c>
      <c r="J51" s="310">
        <v>0.87</v>
      </c>
      <c r="K51" s="310">
        <v>0.86</v>
      </c>
      <c r="L51" s="310">
        <v>1</v>
      </c>
      <c r="M51" s="310">
        <v>0.76</v>
      </c>
      <c r="N51" s="310">
        <v>0.72</v>
      </c>
      <c r="O51" s="310">
        <v>0.65</v>
      </c>
      <c r="P51" s="310">
        <v>0.66</v>
      </c>
    </row>
    <row r="54" spans="6:16">
      <c r="F54" s="308" t="s">
        <v>153</v>
      </c>
    </row>
    <row r="55" spans="6:16">
      <c r="F55" s="593" t="s">
        <v>154</v>
      </c>
      <c r="G55" s="578" t="s">
        <v>149</v>
      </c>
      <c r="H55" s="578"/>
      <c r="I55" s="578" t="s">
        <v>151</v>
      </c>
      <c r="J55" s="578"/>
      <c r="K55" s="578" t="s">
        <v>152</v>
      </c>
      <c r="L55" s="578"/>
    </row>
    <row r="56" spans="6:16">
      <c r="F56" s="593"/>
      <c r="G56" s="346" t="s">
        <v>150</v>
      </c>
      <c r="H56" s="347" t="s">
        <v>145</v>
      </c>
      <c r="I56" s="346" t="s">
        <v>150</v>
      </c>
      <c r="J56" s="346" t="s">
        <v>145</v>
      </c>
      <c r="K56" s="346" t="s">
        <v>150</v>
      </c>
      <c r="L56" s="346" t="s">
        <v>145</v>
      </c>
    </row>
    <row r="57" spans="6:16">
      <c r="F57" s="346">
        <v>4</v>
      </c>
      <c r="G57" s="346">
        <v>34</v>
      </c>
      <c r="H57" s="347">
        <v>31</v>
      </c>
      <c r="I57" s="346" t="s">
        <v>155</v>
      </c>
      <c r="J57" s="308" t="s">
        <v>155</v>
      </c>
      <c r="K57" s="346">
        <v>34</v>
      </c>
      <c r="L57" s="346">
        <v>31</v>
      </c>
    </row>
    <row r="58" spans="6:16">
      <c r="F58" s="346">
        <v>6</v>
      </c>
      <c r="G58" s="346">
        <v>43</v>
      </c>
      <c r="H58" s="347">
        <v>50</v>
      </c>
      <c r="I58" s="308" t="s">
        <v>155</v>
      </c>
      <c r="J58" s="308" t="s">
        <v>155</v>
      </c>
      <c r="K58" s="346">
        <v>43</v>
      </c>
      <c r="L58" s="346">
        <v>50</v>
      </c>
    </row>
    <row r="59" spans="6:16">
      <c r="F59" s="346">
        <v>10</v>
      </c>
      <c r="G59" s="346">
        <v>57</v>
      </c>
      <c r="H59" s="347">
        <v>67</v>
      </c>
      <c r="I59" s="308" t="s">
        <v>155</v>
      </c>
      <c r="J59" s="308" t="s">
        <v>155</v>
      </c>
      <c r="K59" s="346">
        <v>57</v>
      </c>
      <c r="L59" s="346">
        <v>67</v>
      </c>
    </row>
    <row r="60" spans="6:16">
      <c r="F60" s="346">
        <v>16</v>
      </c>
      <c r="G60" s="346">
        <v>73</v>
      </c>
      <c r="H60" s="347">
        <v>70</v>
      </c>
      <c r="I60" s="308" t="s">
        <v>155</v>
      </c>
      <c r="J60" s="308" t="s">
        <v>155</v>
      </c>
      <c r="K60" s="346">
        <v>73</v>
      </c>
      <c r="L60" s="346">
        <v>70</v>
      </c>
    </row>
    <row r="61" spans="6:16">
      <c r="F61" s="346">
        <v>25</v>
      </c>
      <c r="G61" s="346">
        <v>94</v>
      </c>
      <c r="H61" s="347">
        <v>96</v>
      </c>
      <c r="I61" s="346">
        <v>94</v>
      </c>
      <c r="J61" s="346">
        <v>96</v>
      </c>
      <c r="K61" s="346">
        <v>94</v>
      </c>
      <c r="L61" s="346">
        <v>96</v>
      </c>
    </row>
    <row r="62" spans="6:16">
      <c r="F62" s="346">
        <v>35</v>
      </c>
      <c r="G62" s="346">
        <v>113</v>
      </c>
      <c r="H62" s="347">
        <v>117</v>
      </c>
      <c r="I62" s="346">
        <v>113</v>
      </c>
      <c r="J62" s="346">
        <v>117</v>
      </c>
      <c r="K62" s="346">
        <v>113</v>
      </c>
      <c r="L62" s="346">
        <v>117</v>
      </c>
    </row>
    <row r="63" spans="6:16">
      <c r="F63" s="346">
        <v>50</v>
      </c>
      <c r="G63" s="346">
        <v>133</v>
      </c>
      <c r="H63" s="347">
        <v>142</v>
      </c>
      <c r="I63" s="346">
        <v>133</v>
      </c>
      <c r="J63" s="346">
        <v>142</v>
      </c>
      <c r="K63" s="346">
        <v>133</v>
      </c>
      <c r="L63" s="346">
        <v>142</v>
      </c>
    </row>
    <row r="64" spans="6:16">
      <c r="F64" s="346">
        <v>70</v>
      </c>
      <c r="G64" s="346">
        <v>164</v>
      </c>
      <c r="H64" s="347">
        <v>179</v>
      </c>
      <c r="I64" s="346">
        <v>164</v>
      </c>
      <c r="J64" s="346">
        <v>179</v>
      </c>
      <c r="K64" s="346">
        <v>164</v>
      </c>
      <c r="L64" s="346">
        <v>179</v>
      </c>
    </row>
    <row r="65" spans="6:12">
      <c r="F65" s="346">
        <v>95</v>
      </c>
      <c r="G65" s="346">
        <v>196</v>
      </c>
      <c r="H65" s="347">
        <v>221</v>
      </c>
      <c r="I65" s="346">
        <v>196</v>
      </c>
      <c r="J65" s="346">
        <v>221</v>
      </c>
      <c r="K65" s="346">
        <v>196</v>
      </c>
      <c r="L65" s="346">
        <v>221</v>
      </c>
    </row>
    <row r="66" spans="6:12">
      <c r="F66" s="346">
        <v>120</v>
      </c>
      <c r="G66" s="346">
        <v>223</v>
      </c>
      <c r="H66" s="347">
        <v>257</v>
      </c>
      <c r="I66" s="346">
        <v>223</v>
      </c>
      <c r="J66" s="346">
        <v>257</v>
      </c>
      <c r="K66" s="346">
        <v>223</v>
      </c>
      <c r="L66" s="346">
        <v>257</v>
      </c>
    </row>
    <row r="67" spans="6:12">
      <c r="F67" s="346">
        <v>150</v>
      </c>
      <c r="G67" s="346">
        <v>249</v>
      </c>
      <c r="H67" s="347">
        <v>292</v>
      </c>
      <c r="I67" s="346">
        <v>249</v>
      </c>
      <c r="J67" s="346">
        <v>292</v>
      </c>
      <c r="K67" s="346">
        <v>249</v>
      </c>
      <c r="L67" s="346">
        <v>292</v>
      </c>
    </row>
    <row r="68" spans="6:12">
      <c r="F68" s="346">
        <v>185</v>
      </c>
      <c r="G68" s="346">
        <v>282</v>
      </c>
      <c r="H68" s="347">
        <v>337</v>
      </c>
      <c r="I68" s="346">
        <v>282</v>
      </c>
      <c r="J68" s="346">
        <v>337</v>
      </c>
      <c r="K68" s="346">
        <v>282</v>
      </c>
      <c r="L68" s="346">
        <v>337</v>
      </c>
    </row>
    <row r="69" spans="6:12">
      <c r="F69" s="346">
        <v>240</v>
      </c>
      <c r="G69" s="346">
        <v>326</v>
      </c>
      <c r="H69" s="347">
        <v>399</v>
      </c>
      <c r="I69" s="346">
        <v>326</v>
      </c>
      <c r="J69" s="346">
        <v>399</v>
      </c>
      <c r="K69" s="346">
        <v>326</v>
      </c>
      <c r="L69" s="346">
        <v>399</v>
      </c>
    </row>
    <row r="70" spans="6:12">
      <c r="F70" s="346">
        <v>300</v>
      </c>
      <c r="G70" s="346">
        <v>367</v>
      </c>
      <c r="H70" s="347">
        <v>455</v>
      </c>
      <c r="I70" s="346">
        <v>367</v>
      </c>
      <c r="J70" s="346">
        <v>455</v>
      </c>
      <c r="K70" s="346">
        <v>367</v>
      </c>
      <c r="L70" s="346">
        <v>455</v>
      </c>
    </row>
    <row r="71" spans="6:12">
      <c r="F71" s="346">
        <v>400</v>
      </c>
      <c r="G71" s="346">
        <v>418</v>
      </c>
      <c r="H71" s="347">
        <v>530</v>
      </c>
      <c r="I71" s="346">
        <v>418</v>
      </c>
      <c r="J71" s="346">
        <v>530</v>
      </c>
      <c r="K71" s="346">
        <v>418</v>
      </c>
      <c r="L71" s="346">
        <v>530</v>
      </c>
    </row>
    <row r="72" spans="6:12">
      <c r="F72" s="346">
        <v>500</v>
      </c>
      <c r="G72" s="346">
        <v>470</v>
      </c>
      <c r="H72" s="347">
        <v>612</v>
      </c>
      <c r="I72" s="346">
        <v>470</v>
      </c>
      <c r="J72" s="346">
        <v>612</v>
      </c>
      <c r="K72" s="346">
        <v>470</v>
      </c>
      <c r="L72" s="346">
        <v>612</v>
      </c>
    </row>
    <row r="73" spans="6:12">
      <c r="F73" s="346">
        <v>630</v>
      </c>
      <c r="G73" s="346">
        <v>529</v>
      </c>
      <c r="H73" s="347">
        <v>707</v>
      </c>
      <c r="I73" s="348">
        <v>529</v>
      </c>
      <c r="J73" s="348">
        <v>707</v>
      </c>
      <c r="K73" s="346">
        <v>529</v>
      </c>
      <c r="L73" s="346">
        <v>707</v>
      </c>
    </row>
    <row r="76" spans="6:12">
      <c r="F76" s="308" t="s">
        <v>164</v>
      </c>
      <c r="I76" s="308" t="s">
        <v>171</v>
      </c>
    </row>
    <row r="77" spans="6:12">
      <c r="F77" s="346">
        <v>4</v>
      </c>
      <c r="G77" s="308">
        <v>16.440000000000001</v>
      </c>
      <c r="I77" s="308">
        <v>415</v>
      </c>
      <c r="J77" s="308">
        <v>50</v>
      </c>
      <c r="K77" s="308" t="s">
        <v>172</v>
      </c>
    </row>
    <row r="78" spans="6:12">
      <c r="F78" s="346">
        <v>6</v>
      </c>
      <c r="G78" s="308">
        <v>10.220000000000001</v>
      </c>
      <c r="I78" s="308">
        <v>1100</v>
      </c>
      <c r="J78" s="308">
        <v>26.3</v>
      </c>
      <c r="K78" s="308" t="s">
        <v>172</v>
      </c>
    </row>
    <row r="79" spans="6:12">
      <c r="F79" s="346">
        <v>10</v>
      </c>
      <c r="G79" s="308">
        <v>6.82</v>
      </c>
      <c r="I79" s="308">
        <v>3300</v>
      </c>
      <c r="J79" s="308">
        <v>50</v>
      </c>
      <c r="K79" s="308" t="s">
        <v>172</v>
      </c>
    </row>
    <row r="80" spans="6:12">
      <c r="F80" s="346">
        <v>16</v>
      </c>
      <c r="G80" s="308">
        <v>4.2</v>
      </c>
      <c r="I80" s="308">
        <v>6600</v>
      </c>
      <c r="J80" s="308">
        <v>26.3</v>
      </c>
      <c r="K80" s="308" t="s">
        <v>172</v>
      </c>
    </row>
    <row r="81" spans="6:7">
      <c r="F81" s="346">
        <v>25</v>
      </c>
      <c r="G81" s="308">
        <v>2.7</v>
      </c>
    </row>
    <row r="82" spans="6:7">
      <c r="F82" s="346">
        <v>35</v>
      </c>
      <c r="G82" s="308">
        <v>1.9</v>
      </c>
    </row>
    <row r="83" spans="6:7">
      <c r="F83" s="346">
        <v>50</v>
      </c>
      <c r="G83" s="308">
        <v>1.4</v>
      </c>
    </row>
    <row r="84" spans="6:7">
      <c r="F84" s="346">
        <v>70</v>
      </c>
      <c r="G84" s="308">
        <v>0.99</v>
      </c>
    </row>
    <row r="85" spans="6:7">
      <c r="F85" s="346">
        <v>95</v>
      </c>
      <c r="G85" s="308">
        <v>0.72</v>
      </c>
    </row>
    <row r="86" spans="6:7">
      <c r="F86" s="346">
        <v>120</v>
      </c>
      <c r="G86" s="308">
        <v>0.57999999999999996</v>
      </c>
    </row>
    <row r="87" spans="6:7">
      <c r="F87" s="346">
        <v>150</v>
      </c>
      <c r="G87" s="308">
        <v>0.48</v>
      </c>
    </row>
    <row r="88" spans="6:7">
      <c r="F88" s="346">
        <v>185</v>
      </c>
      <c r="G88" s="308">
        <v>0.39</v>
      </c>
    </row>
    <row r="89" spans="6:7">
      <c r="F89" s="346">
        <v>240</v>
      </c>
      <c r="G89" s="308">
        <v>0.31</v>
      </c>
    </row>
    <row r="90" spans="6:7">
      <c r="F90" s="346">
        <v>300</v>
      </c>
      <c r="G90" s="308">
        <v>0.26</v>
      </c>
    </row>
    <row r="91" spans="6:7">
      <c r="F91" s="346">
        <v>400</v>
      </c>
      <c r="G91" s="308">
        <v>0.21</v>
      </c>
    </row>
    <row r="92" spans="6:7">
      <c r="F92" s="346">
        <v>500</v>
      </c>
      <c r="G92" s="308">
        <v>0.2</v>
      </c>
    </row>
    <row r="93" spans="6:7">
      <c r="F93" s="346">
        <v>630</v>
      </c>
      <c r="G93" s="308">
        <v>0.18</v>
      </c>
    </row>
  </sheetData>
  <mergeCells count="32">
    <mergeCell ref="F55:F56"/>
    <mergeCell ref="G55:H55"/>
    <mergeCell ref="I55:J55"/>
    <mergeCell ref="K55:L55"/>
    <mergeCell ref="Y4:Z5"/>
    <mergeCell ref="O4:P4"/>
    <mergeCell ref="G46:L46"/>
    <mergeCell ref="M46:Q46"/>
    <mergeCell ref="Q4:Q5"/>
    <mergeCell ref="R4:T4"/>
    <mergeCell ref="U4:U5"/>
    <mergeCell ref="H4:H5"/>
    <mergeCell ref="I4:I5"/>
    <mergeCell ref="J4:J5"/>
    <mergeCell ref="K4:K5"/>
    <mergeCell ref="M4:N4"/>
    <mergeCell ref="A1:AG1"/>
    <mergeCell ref="A2:AG2"/>
    <mergeCell ref="A3:AG3"/>
    <mergeCell ref="A4:A5"/>
    <mergeCell ref="B4:B5"/>
    <mergeCell ref="C4:C5"/>
    <mergeCell ref="D4:D5"/>
    <mergeCell ref="E4:E5"/>
    <mergeCell ref="F4:F5"/>
    <mergeCell ref="G4:G5"/>
    <mergeCell ref="AA4:AB5"/>
    <mergeCell ref="AC4:AD4"/>
    <mergeCell ref="AE4:AH4"/>
    <mergeCell ref="V4:V5"/>
    <mergeCell ref="W4:W5"/>
    <mergeCell ref="X4:X5"/>
  </mergeCells>
  <dataValidations count="10">
    <dataValidation type="list" allowBlank="1" showInputMessage="1" showErrorMessage="1" sqref="J14:J15" xr:uid="{00000000-0002-0000-0700-000000000000}">
      <formula1>"ATS,DOL,SD,SOFT"</formula1>
    </dataValidation>
    <dataValidation type="list" allowBlank="1" showInputMessage="1" showErrorMessage="1" sqref="I7:K12 I14:I15" xr:uid="{00000000-0002-0000-0700-000001000000}">
      <formula1>"XLPE"</formula1>
    </dataValidation>
    <dataValidation type="list" allowBlank="1" showInputMessage="1" showErrorMessage="1" sqref="E14" xr:uid="{00000000-0002-0000-0700-000002000000}">
      <formula1>"0,230,415,3300,6600,11000"</formula1>
    </dataValidation>
    <dataValidation type="list" allowBlank="1" showInputMessage="1" showErrorMessage="1" sqref="E7" xr:uid="{00000000-0002-0000-0700-000003000000}">
      <formula1>"0,230,415,11000,3300"</formula1>
    </dataValidation>
    <dataValidation type="list" allowBlank="1" showInputMessage="1" showErrorMessage="1" sqref="T7 T9:T11 T14:T15" xr:uid="{00000000-0002-0000-0700-000004000000}">
      <formula1>"4,6,10,16,25,35,50,70,95,120,150,185,240,300,400,500,630"</formula1>
    </dataValidation>
    <dataValidation type="list" allowBlank="1" showInputMessage="1" showErrorMessage="1" sqref="S7 S9:S11 S14:S15" xr:uid="{00000000-0002-0000-0700-000005000000}">
      <formula1>"3,3.5,4"</formula1>
    </dataValidation>
    <dataValidation type="list" allowBlank="1" showInputMessage="1" showErrorMessage="1" sqref="L7 L9:L11 L14:L15" xr:uid="{00000000-0002-0000-0700-000006000000}">
      <formula1>"Ground,Air"</formula1>
    </dataValidation>
    <dataValidation type="list" allowBlank="1" showInputMessage="1" showErrorMessage="1" sqref="E8:E12 E15" xr:uid="{00000000-0002-0000-0700-000007000000}">
      <formula1>"0,230,415,11000"</formula1>
    </dataValidation>
    <dataValidation type="list" allowBlank="1" showInputMessage="1" showErrorMessage="1" sqref="O7 O9:O11 O14:O15" xr:uid="{00000000-0002-0000-0700-000008000000}">
      <formula1>"1,2,3,6,9"</formula1>
    </dataValidation>
    <dataValidation type="list" allowBlank="1" showInputMessage="1" showErrorMessage="1" sqref="M7 M9:M11 M14:M15" xr:uid="{00000000-0002-0000-0700-000009000000}">
      <formula1>"20,25,30,35,40,45,50,55"</formula1>
    </dataValidation>
  </dataValidations>
  <printOptions horizontalCentered="1"/>
  <pageMargins left="0.19685039370078741" right="0.19685039370078741" top="0.74803149606299213" bottom="0.74803149606299213" header="0.31496062992125984" footer="0.31496062992125984"/>
  <pageSetup paperSize="9" scale="60" orientation="landscape"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K93"/>
  <sheetViews>
    <sheetView view="pageBreakPreview" zoomScaleSheetLayoutView="100" workbookViewId="0">
      <selection activeCell="T21" sqref="T21"/>
    </sheetView>
  </sheetViews>
  <sheetFormatPr defaultRowHeight="15"/>
  <cols>
    <col min="1" max="1" width="26.7109375" customWidth="1"/>
    <col min="2" max="2" width="11.28515625" hidden="1" customWidth="1"/>
    <col min="3" max="3" width="8" customWidth="1"/>
    <col min="4" max="4" width="7.28515625" bestFit="1" customWidth="1"/>
    <col min="5" max="5" width="6" bestFit="1" customWidth="1"/>
    <col min="6" max="6" width="6.140625" customWidth="1"/>
    <col min="7" max="7" width="7" customWidth="1"/>
    <col min="8" max="8" width="7.5703125" style="61" customWidth="1"/>
    <col min="9" max="9" width="6.42578125" customWidth="1"/>
    <col min="10" max="10" width="6.85546875" customWidth="1"/>
    <col min="11" max="12" width="8.7109375" customWidth="1"/>
    <col min="13" max="13" width="6.5703125" bestFit="1" customWidth="1"/>
    <col min="14" max="14" width="6.42578125" bestFit="1" customWidth="1"/>
    <col min="16" max="16" width="6.5703125" customWidth="1"/>
    <col min="17" max="17" width="9.7109375" customWidth="1"/>
    <col min="18" max="18" width="4.5703125" bestFit="1" customWidth="1"/>
    <col min="19" max="19" width="5.42578125" bestFit="1" customWidth="1"/>
    <col min="20" max="20" width="4.5703125" bestFit="1" customWidth="1"/>
    <col min="21" max="22" width="8.85546875" customWidth="1"/>
    <col min="23" max="23" width="7" customWidth="1"/>
    <col min="24" max="24" width="7.7109375" customWidth="1"/>
    <col min="25" max="25" width="5.5703125" bestFit="1" customWidth="1"/>
    <col min="26" max="27" width="6" customWidth="1"/>
    <col min="28" max="28" width="7" customWidth="1"/>
    <col min="29" max="29" width="8.5703125" hidden="1" customWidth="1"/>
    <col min="30" max="30" width="8.28515625" hidden="1" customWidth="1"/>
    <col min="31" max="31" width="8.5703125" customWidth="1"/>
    <col min="32" max="32" width="8.28515625" bestFit="1" customWidth="1"/>
    <col min="33" max="33" width="7.85546875" bestFit="1" customWidth="1"/>
    <col min="34" max="34" width="7.85546875" hidden="1" customWidth="1"/>
  </cols>
  <sheetData>
    <row r="1" spans="1:37" ht="23.25" customHeight="1">
      <c r="A1" s="595" t="e">
        <f>#REF!</f>
        <v>#REF!</v>
      </c>
      <c r="B1" s="595"/>
      <c r="C1" s="595"/>
      <c r="D1" s="595"/>
      <c r="E1" s="595"/>
      <c r="F1" s="595"/>
      <c r="G1" s="595"/>
      <c r="H1" s="595"/>
      <c r="I1" s="595"/>
      <c r="J1" s="595"/>
      <c r="K1" s="595"/>
      <c r="L1" s="595"/>
      <c r="M1" s="595"/>
      <c r="N1" s="595"/>
      <c r="O1" s="595"/>
      <c r="P1" s="595"/>
      <c r="Q1" s="595"/>
      <c r="R1" s="595"/>
      <c r="S1" s="595"/>
      <c r="T1" s="595"/>
      <c r="U1" s="595"/>
      <c r="V1" s="595"/>
      <c r="W1" s="595"/>
      <c r="X1" s="595"/>
      <c r="Y1" s="595"/>
      <c r="Z1" s="595"/>
      <c r="AA1" s="595"/>
      <c r="AB1" s="595"/>
      <c r="AC1" s="595"/>
      <c r="AD1" s="595"/>
      <c r="AE1" s="595"/>
      <c r="AF1" s="595"/>
      <c r="AG1" s="595"/>
      <c r="AH1" s="82"/>
    </row>
    <row r="2" spans="1:37" ht="19.5" customHeight="1">
      <c r="A2" s="595" t="e">
        <f>#REF!</f>
        <v>#REF!</v>
      </c>
      <c r="B2" s="595"/>
      <c r="C2" s="595"/>
      <c r="D2" s="595"/>
      <c r="E2" s="595"/>
      <c r="F2" s="595"/>
      <c r="G2" s="595"/>
      <c r="H2" s="595"/>
      <c r="I2" s="595"/>
      <c r="J2" s="595"/>
      <c r="K2" s="595"/>
      <c r="L2" s="595"/>
      <c r="M2" s="595"/>
      <c r="N2" s="595"/>
      <c r="O2" s="595"/>
      <c r="P2" s="595"/>
      <c r="Q2" s="595"/>
      <c r="R2" s="595"/>
      <c r="S2" s="595"/>
      <c r="T2" s="595"/>
      <c r="U2" s="595"/>
      <c r="V2" s="595"/>
      <c r="W2" s="595"/>
      <c r="X2" s="595"/>
      <c r="Y2" s="595"/>
      <c r="Z2" s="595"/>
      <c r="AA2" s="595"/>
      <c r="AB2" s="595"/>
      <c r="AC2" s="595"/>
      <c r="AD2" s="595"/>
      <c r="AE2" s="595"/>
      <c r="AF2" s="595"/>
      <c r="AG2" s="595"/>
      <c r="AH2" s="82"/>
    </row>
    <row r="3" spans="1:37" ht="21.75" customHeight="1">
      <c r="A3" s="596" t="s">
        <v>123</v>
      </c>
      <c r="B3" s="596"/>
      <c r="C3" s="596"/>
      <c r="D3" s="596"/>
      <c r="E3" s="596"/>
      <c r="F3" s="596"/>
      <c r="G3" s="596"/>
      <c r="H3" s="596"/>
      <c r="I3" s="596"/>
      <c r="J3" s="596"/>
      <c r="K3" s="596"/>
      <c r="L3" s="596"/>
      <c r="M3" s="596"/>
      <c r="N3" s="596"/>
      <c r="O3" s="596"/>
      <c r="P3" s="596"/>
      <c r="Q3" s="596"/>
      <c r="R3" s="596"/>
      <c r="S3" s="596"/>
      <c r="T3" s="596"/>
      <c r="U3" s="596"/>
      <c r="V3" s="596"/>
      <c r="W3" s="596"/>
      <c r="X3" s="596"/>
      <c r="Y3" s="596"/>
      <c r="Z3" s="596"/>
      <c r="AA3" s="596"/>
      <c r="AB3" s="596"/>
      <c r="AC3" s="596"/>
      <c r="AD3" s="596"/>
      <c r="AE3" s="596"/>
      <c r="AF3" s="596"/>
      <c r="AG3" s="596"/>
      <c r="AH3" s="82"/>
    </row>
    <row r="4" spans="1:37" ht="45" customHeight="1">
      <c r="A4" s="597" t="s">
        <v>44</v>
      </c>
      <c r="B4" s="597" t="s">
        <v>130</v>
      </c>
      <c r="C4" s="598" t="s">
        <v>80</v>
      </c>
      <c r="D4" s="598" t="s">
        <v>217</v>
      </c>
      <c r="E4" s="597" t="s">
        <v>107</v>
      </c>
      <c r="F4" s="598" t="s">
        <v>218</v>
      </c>
      <c r="G4" s="598" t="s">
        <v>90</v>
      </c>
      <c r="H4" s="603" t="s">
        <v>131</v>
      </c>
      <c r="I4" s="598" t="s">
        <v>138</v>
      </c>
      <c r="J4" s="598" t="s">
        <v>219</v>
      </c>
      <c r="K4" s="598" t="s">
        <v>220</v>
      </c>
      <c r="L4" s="221" t="s">
        <v>144</v>
      </c>
      <c r="M4" s="598" t="s">
        <v>139</v>
      </c>
      <c r="N4" s="598"/>
      <c r="O4" s="598" t="s">
        <v>160</v>
      </c>
      <c r="P4" s="598"/>
      <c r="Q4" s="598" t="s">
        <v>143</v>
      </c>
      <c r="R4" s="598" t="s">
        <v>146</v>
      </c>
      <c r="S4" s="598"/>
      <c r="T4" s="598"/>
      <c r="U4" s="598" t="s">
        <v>161</v>
      </c>
      <c r="V4" s="599" t="s">
        <v>162</v>
      </c>
      <c r="W4" s="598" t="s">
        <v>163</v>
      </c>
      <c r="X4" s="598" t="s">
        <v>221</v>
      </c>
      <c r="Y4" s="599" t="s">
        <v>222</v>
      </c>
      <c r="Z4" s="599"/>
      <c r="AA4" s="599" t="s">
        <v>223</v>
      </c>
      <c r="AB4" s="599"/>
      <c r="AC4" s="598" t="s">
        <v>170</v>
      </c>
      <c r="AD4" s="598"/>
      <c r="AE4" s="600" t="s">
        <v>165</v>
      </c>
      <c r="AF4" s="600"/>
      <c r="AG4" s="600"/>
      <c r="AH4" s="600"/>
    </row>
    <row r="5" spans="1:37" ht="54" customHeight="1">
      <c r="A5" s="597"/>
      <c r="B5" s="597"/>
      <c r="C5" s="598"/>
      <c r="D5" s="598"/>
      <c r="E5" s="597"/>
      <c r="F5" s="598"/>
      <c r="G5" s="598"/>
      <c r="H5" s="603"/>
      <c r="I5" s="598"/>
      <c r="J5" s="598"/>
      <c r="K5" s="598"/>
      <c r="L5" s="221" t="s">
        <v>224</v>
      </c>
      <c r="M5" s="221" t="s">
        <v>140</v>
      </c>
      <c r="N5" s="221" t="s">
        <v>141</v>
      </c>
      <c r="O5" s="221" t="s">
        <v>135</v>
      </c>
      <c r="P5" s="221" t="s">
        <v>142</v>
      </c>
      <c r="Q5" s="598"/>
      <c r="R5" s="221" t="s">
        <v>175</v>
      </c>
      <c r="S5" s="221" t="s">
        <v>147</v>
      </c>
      <c r="T5" s="221" t="s">
        <v>148</v>
      </c>
      <c r="U5" s="598"/>
      <c r="V5" s="599"/>
      <c r="W5" s="598"/>
      <c r="X5" s="598"/>
      <c r="Y5" s="599"/>
      <c r="Z5" s="599"/>
      <c r="AA5" s="599"/>
      <c r="AB5" s="599"/>
      <c r="AC5" s="221" t="s">
        <v>168</v>
      </c>
      <c r="AD5" s="83" t="s">
        <v>169</v>
      </c>
      <c r="AE5" s="221" t="s">
        <v>166</v>
      </c>
      <c r="AF5" s="221" t="s">
        <v>177</v>
      </c>
      <c r="AG5" s="221" t="s">
        <v>178</v>
      </c>
      <c r="AH5" s="221" t="s">
        <v>173</v>
      </c>
    </row>
    <row r="6" spans="1:37" ht="29.25" hidden="1" customHeight="1">
      <c r="A6" s="84" t="s">
        <v>124</v>
      </c>
      <c r="B6" s="223"/>
      <c r="C6" s="223"/>
      <c r="D6" s="223"/>
      <c r="E6" s="223"/>
      <c r="F6" s="221"/>
      <c r="G6" s="221"/>
      <c r="H6" s="222"/>
      <c r="I6" s="223"/>
      <c r="J6" s="223"/>
      <c r="K6" s="223"/>
      <c r="L6" s="223"/>
      <c r="M6" s="223"/>
      <c r="N6" s="223"/>
      <c r="O6" s="223"/>
      <c r="P6" s="223"/>
      <c r="Q6" s="223"/>
      <c r="R6" s="223"/>
      <c r="S6" s="223"/>
      <c r="T6" s="223"/>
      <c r="U6" s="223"/>
      <c r="V6" s="85"/>
      <c r="W6" s="223"/>
      <c r="X6" s="223"/>
      <c r="Y6" s="220" t="s">
        <v>107</v>
      </c>
      <c r="Z6" s="85" t="s">
        <v>176</v>
      </c>
      <c r="AA6" s="85" t="s">
        <v>107</v>
      </c>
      <c r="AB6" s="85" t="s">
        <v>176</v>
      </c>
      <c r="AC6" s="223"/>
      <c r="AD6" s="86"/>
      <c r="AE6" s="223" t="s">
        <v>167</v>
      </c>
      <c r="AF6" s="223" t="s">
        <v>187</v>
      </c>
      <c r="AG6" s="223" t="s">
        <v>186</v>
      </c>
      <c r="AH6" s="221" t="s">
        <v>174</v>
      </c>
      <c r="AI6">
        <v>3300</v>
      </c>
      <c r="AJ6">
        <v>11000</v>
      </c>
      <c r="AK6">
        <v>6600</v>
      </c>
    </row>
    <row r="7" spans="1:37" hidden="1">
      <c r="A7" s="84" t="s">
        <v>125</v>
      </c>
      <c r="B7" s="87">
        <v>800</v>
      </c>
      <c r="C7" s="223" t="s">
        <v>155</v>
      </c>
      <c r="D7" s="223"/>
      <c r="E7" s="223">
        <v>11000</v>
      </c>
      <c r="F7" s="223">
        <v>97</v>
      </c>
      <c r="G7" s="223" t="s">
        <v>155</v>
      </c>
      <c r="H7" s="88">
        <f>ROUND(B7*1000/(E7*(F7/100)*SQRT(3)),0)</f>
        <v>43</v>
      </c>
      <c r="I7" s="223" t="s">
        <v>132</v>
      </c>
      <c r="J7" s="223"/>
      <c r="K7" s="223"/>
      <c r="L7" s="223" t="s">
        <v>150</v>
      </c>
      <c r="M7" s="223">
        <v>35</v>
      </c>
      <c r="N7" s="81">
        <f>IF(L7="Air",HLOOKUP(M7,$J$39:$O$40,2,FALSE),HLOOKUP(M7,$H$39:$M$41,3,FALSE))</f>
        <v>0.96</v>
      </c>
      <c r="O7" s="223">
        <v>1</v>
      </c>
      <c r="P7" s="81">
        <f>IF(I7="XLPE",HLOOKUP(O7,$L$47:$P$51,4,FALSE),HLOOKUP(O7,$G$47:$K$51,4,FALSE))</f>
        <v>1</v>
      </c>
      <c r="Q7" s="89">
        <f>ROUND(N7*P7,4)</f>
        <v>0.96</v>
      </c>
      <c r="R7" s="90">
        <v>1</v>
      </c>
      <c r="S7" s="223">
        <v>3.5</v>
      </c>
      <c r="T7" s="223">
        <v>300</v>
      </c>
      <c r="U7" s="223">
        <f>IF(L7="Air",VLOOKUP(T7,$F$57:$H$73,3,FALSE),VLOOKUP(T7,$F$57:$H$73,2,FALSE))</f>
        <v>367</v>
      </c>
      <c r="V7" s="91">
        <f>ROUND(U7*Q7,2)</f>
        <v>352.32</v>
      </c>
      <c r="W7" s="87">
        <v>200</v>
      </c>
      <c r="X7" s="223">
        <f>VLOOKUP(T7,$F$77:$G$93,2,FALSE)</f>
        <v>0.26</v>
      </c>
      <c r="Y7" s="80">
        <f>X7*W7*H7/1000</f>
        <v>2.2360000000000002</v>
      </c>
      <c r="Z7" s="92">
        <f>Y7/E7</f>
        <v>2.0327272727272729E-4</v>
      </c>
      <c r="AA7" s="92"/>
      <c r="AB7" s="92"/>
      <c r="AC7" s="93">
        <v>9.4E-2</v>
      </c>
      <c r="AD7" s="94">
        <f>T7*AC7/SQRT(1)</f>
        <v>28.2</v>
      </c>
      <c r="AE7" s="223" t="str">
        <f>IF(V7&gt;=H7,"OK","NOT OK")</f>
        <v>OK</v>
      </c>
      <c r="AF7" s="223" t="str">
        <f>IF(Z7&lt;=10%,"OK","NOT OK")</f>
        <v>OK</v>
      </c>
      <c r="AG7" s="223"/>
      <c r="AH7" s="223" t="str">
        <f>IF(AD7&gt;=26.3,"OK","NOT OK")</f>
        <v>OK</v>
      </c>
      <c r="AI7">
        <v>50</v>
      </c>
      <c r="AJ7">
        <v>26.3</v>
      </c>
      <c r="AK7">
        <v>50</v>
      </c>
    </row>
    <row r="8" spans="1:37" hidden="1">
      <c r="A8" s="84" t="s">
        <v>126</v>
      </c>
      <c r="B8" s="87"/>
      <c r="C8" s="223"/>
      <c r="D8" s="223"/>
      <c r="E8" s="223"/>
      <c r="F8" s="223"/>
      <c r="G8" s="223"/>
      <c r="H8" s="87"/>
      <c r="I8" s="223"/>
      <c r="J8" s="223"/>
      <c r="K8" s="223"/>
      <c r="L8" s="223"/>
      <c r="M8" s="223"/>
      <c r="N8" s="223"/>
      <c r="O8" s="223"/>
      <c r="P8" s="223"/>
      <c r="Q8" s="89"/>
      <c r="R8" s="89"/>
      <c r="S8" s="223"/>
      <c r="T8" s="223"/>
      <c r="U8" s="223"/>
      <c r="V8" s="85"/>
      <c r="W8" s="223"/>
      <c r="X8" s="223"/>
      <c r="Y8" s="220"/>
      <c r="Z8" s="85"/>
      <c r="AA8" s="85"/>
      <c r="AB8" s="85"/>
      <c r="AC8" s="223"/>
      <c r="AD8" s="86"/>
      <c r="AE8" s="223"/>
      <c r="AF8" s="223"/>
      <c r="AG8" s="223"/>
      <c r="AH8" s="223"/>
    </row>
    <row r="9" spans="1:37" hidden="1">
      <c r="A9" s="84" t="s">
        <v>127</v>
      </c>
      <c r="B9" s="87">
        <v>800</v>
      </c>
      <c r="C9" s="223" t="s">
        <v>155</v>
      </c>
      <c r="D9" s="223"/>
      <c r="E9" s="223">
        <v>11000</v>
      </c>
      <c r="F9" s="223">
        <v>97</v>
      </c>
      <c r="G9" s="223" t="s">
        <v>155</v>
      </c>
      <c r="H9" s="88">
        <f t="shared" ref="H9:H11" si="0">ROUND(B9*1000/(E9*(F9/100)*SQRT(3)),0)</f>
        <v>43</v>
      </c>
      <c r="I9" s="223" t="s">
        <v>132</v>
      </c>
      <c r="J9" s="223"/>
      <c r="K9" s="223"/>
      <c r="L9" s="223" t="s">
        <v>145</v>
      </c>
      <c r="M9" s="223">
        <v>50</v>
      </c>
      <c r="N9" s="81">
        <f>IF(L9="Air",HLOOKUP(M9,$J$39:$O$40,2,FALSE),HLOOKUP(M9,$H$39:$M$41,3,FALSE))</f>
        <v>0.9</v>
      </c>
      <c r="O9" s="223">
        <v>1</v>
      </c>
      <c r="P9" s="81">
        <f>IF(I9="XLPE",HLOOKUP(O9,$L$47:$P$51,4,FALSE),HLOOKUP(O9,$G$47:$K$51,4,FALSE))</f>
        <v>1</v>
      </c>
      <c r="Q9" s="89">
        <f t="shared" ref="Q9:Q11" si="1">ROUND(N9*P9,4)</f>
        <v>0.9</v>
      </c>
      <c r="R9" s="90">
        <v>1</v>
      </c>
      <c r="S9" s="223">
        <v>3</v>
      </c>
      <c r="T9" s="223">
        <v>300</v>
      </c>
      <c r="U9" s="223">
        <f>IF(L9="Air",VLOOKUP(T9,$F$57:$H$73,3,FALSE),VLOOKUP(T9,$F$57:$H$73,2,FALSE))</f>
        <v>455</v>
      </c>
      <c r="V9" s="91">
        <f>ROUND(U9*Q9,2)</f>
        <v>409.5</v>
      </c>
      <c r="W9" s="223">
        <v>200</v>
      </c>
      <c r="X9" s="223">
        <f>VLOOKUP(T9,$F$77:$G$93,2,FALSE)</f>
        <v>0.26</v>
      </c>
      <c r="Y9" s="80">
        <f>X9*W9*H9/1000</f>
        <v>2.2360000000000002</v>
      </c>
      <c r="Z9" s="92">
        <f>Y9/E9</f>
        <v>2.0327272727272729E-4</v>
      </c>
      <c r="AA9" s="92"/>
      <c r="AB9" s="92"/>
      <c r="AC9" s="93">
        <v>9.4E-2</v>
      </c>
      <c r="AD9" s="94">
        <f t="shared" ref="AD9:AD11" si="2">T9*AC9/SQRT(1)</f>
        <v>28.2</v>
      </c>
      <c r="AE9" s="223" t="str">
        <f>IF(V9&gt;=H9,"OK","NOT OK")</f>
        <v>OK</v>
      </c>
      <c r="AF9" s="223" t="str">
        <f t="shared" ref="AF9:AF11" si="3">IF(Z9&lt;=10%,"OK","NOT OK")</f>
        <v>OK</v>
      </c>
      <c r="AG9" s="223"/>
      <c r="AH9" s="223" t="str">
        <f t="shared" ref="AH9:AH11" si="4">IF(AD9&gt;=26.3,"OK","NOT OK")</f>
        <v>OK</v>
      </c>
    </row>
    <row r="10" spans="1:37" hidden="1">
      <c r="A10" s="84" t="s">
        <v>129</v>
      </c>
      <c r="B10" s="87">
        <v>800</v>
      </c>
      <c r="C10" s="223" t="s">
        <v>155</v>
      </c>
      <c r="D10" s="223"/>
      <c r="E10" s="223">
        <v>11000</v>
      </c>
      <c r="F10" s="223">
        <v>97</v>
      </c>
      <c r="G10" s="223" t="s">
        <v>155</v>
      </c>
      <c r="H10" s="88">
        <f t="shared" si="0"/>
        <v>43</v>
      </c>
      <c r="I10" s="223" t="s">
        <v>132</v>
      </c>
      <c r="J10" s="223"/>
      <c r="K10" s="223"/>
      <c r="L10" s="223" t="s">
        <v>145</v>
      </c>
      <c r="M10" s="223">
        <v>50</v>
      </c>
      <c r="N10" s="81">
        <f>IF(L10="Air",HLOOKUP(M10,$J$39:$O$40,2,FALSE),HLOOKUP(M10,$H$39:$M$41,3,FALSE))</f>
        <v>0.9</v>
      </c>
      <c r="O10" s="223">
        <v>1</v>
      </c>
      <c r="P10" s="81">
        <f>IF(I10="XLPE",HLOOKUP(O10,$L$47:$P$51,4,FALSE),HLOOKUP(O10,$G$47:$K$51,4,FALSE))</f>
        <v>1</v>
      </c>
      <c r="Q10" s="89">
        <f t="shared" si="1"/>
        <v>0.9</v>
      </c>
      <c r="R10" s="90">
        <v>1</v>
      </c>
      <c r="S10" s="223">
        <v>3.5</v>
      </c>
      <c r="T10" s="223">
        <v>300</v>
      </c>
      <c r="U10" s="223">
        <f>IF(L10="Air",VLOOKUP(T10,$F$57:$H$73,3,FALSE),VLOOKUP(T10,$F$57:$H$73,2,FALSE))</f>
        <v>455</v>
      </c>
      <c r="V10" s="91">
        <f>ROUND(U10*Q10,2)</f>
        <v>409.5</v>
      </c>
      <c r="W10" s="223">
        <v>200</v>
      </c>
      <c r="X10" s="223">
        <f>VLOOKUP(T10,$F$77:$G$93,2,FALSE)</f>
        <v>0.26</v>
      </c>
      <c r="Y10" s="80">
        <f>X10*W10*H10/1000</f>
        <v>2.2360000000000002</v>
      </c>
      <c r="Z10" s="92">
        <f>Y10/E10</f>
        <v>2.0327272727272729E-4</v>
      </c>
      <c r="AA10" s="92"/>
      <c r="AB10" s="92"/>
      <c r="AC10" s="93">
        <v>9.4E-2</v>
      </c>
      <c r="AD10" s="94">
        <f t="shared" si="2"/>
        <v>28.2</v>
      </c>
      <c r="AE10" s="223" t="str">
        <f>IF(V10&gt;=H10,"OK","NOT OK")</f>
        <v>OK</v>
      </c>
      <c r="AF10" s="223" t="str">
        <f t="shared" si="3"/>
        <v>OK</v>
      </c>
      <c r="AG10" s="223"/>
      <c r="AH10" s="223" t="str">
        <f t="shared" si="4"/>
        <v>OK</v>
      </c>
    </row>
    <row r="11" spans="1:37" hidden="1">
      <c r="A11" s="84" t="s">
        <v>128</v>
      </c>
      <c r="B11" s="87">
        <v>800</v>
      </c>
      <c r="C11" s="223" t="s">
        <v>155</v>
      </c>
      <c r="D11" s="223"/>
      <c r="E11" s="223">
        <v>11000</v>
      </c>
      <c r="F11" s="223">
        <v>97</v>
      </c>
      <c r="G11" s="223" t="s">
        <v>155</v>
      </c>
      <c r="H11" s="88">
        <f t="shared" si="0"/>
        <v>43</v>
      </c>
      <c r="I11" s="223" t="s">
        <v>132</v>
      </c>
      <c r="J11" s="223"/>
      <c r="K11" s="223"/>
      <c r="L11" s="223" t="s">
        <v>145</v>
      </c>
      <c r="M11" s="223">
        <v>50</v>
      </c>
      <c r="N11" s="81">
        <f>IF(L11="Air",HLOOKUP(M11,$J$39:$O$40,2,FALSE),HLOOKUP(M11,$H$39:$M$41,3,FALSE))</f>
        <v>0.9</v>
      </c>
      <c r="O11" s="223">
        <v>1</v>
      </c>
      <c r="P11" s="81">
        <f>IF(I11="XLPE",HLOOKUP(O11,$L$47:$P$51,4,FALSE),HLOOKUP(O11,$G$47:$K$51,4,FALSE))</f>
        <v>1</v>
      </c>
      <c r="Q11" s="89">
        <f t="shared" si="1"/>
        <v>0.9</v>
      </c>
      <c r="R11" s="90">
        <v>1</v>
      </c>
      <c r="S11" s="223">
        <v>3.5</v>
      </c>
      <c r="T11" s="223">
        <v>300</v>
      </c>
      <c r="U11" s="223">
        <f>IF(L11="Air",VLOOKUP(T11,$F$57:$H$73,3,FALSE),VLOOKUP(T11,$F$57:$H$73,2,FALSE))</f>
        <v>455</v>
      </c>
      <c r="V11" s="91">
        <f>ROUND(U11*Q11,2)</f>
        <v>409.5</v>
      </c>
      <c r="W11" s="223">
        <v>200</v>
      </c>
      <c r="X11" s="223">
        <f>VLOOKUP(T11,$F$77:$G$93,2,FALSE)</f>
        <v>0.26</v>
      </c>
      <c r="Y11" s="80">
        <f>X11*W11*H11/1000</f>
        <v>2.2360000000000002</v>
      </c>
      <c r="Z11" s="92">
        <f>Y11/E11</f>
        <v>2.0327272727272729E-4</v>
      </c>
      <c r="AA11" s="92"/>
      <c r="AB11" s="92"/>
      <c r="AC11" s="93">
        <v>9.4E-2</v>
      </c>
      <c r="AD11" s="94">
        <f t="shared" si="2"/>
        <v>28.2</v>
      </c>
      <c r="AE11" s="223" t="str">
        <f>IF(V11&gt;=H11,"OK","NOT OK")</f>
        <v>OK</v>
      </c>
      <c r="AF11" s="223" t="str">
        <f t="shared" si="3"/>
        <v>OK</v>
      </c>
      <c r="AG11" s="223"/>
      <c r="AH11" s="223" t="str">
        <f t="shared" si="4"/>
        <v>OK</v>
      </c>
    </row>
    <row r="12" spans="1:37" hidden="1">
      <c r="A12" s="84"/>
      <c r="B12" s="87"/>
      <c r="C12" s="223"/>
      <c r="D12" s="223"/>
      <c r="E12" s="223"/>
      <c r="F12" s="223"/>
      <c r="G12" s="223"/>
      <c r="H12" s="87"/>
      <c r="I12" s="223"/>
      <c r="J12" s="223"/>
      <c r="K12" s="223"/>
      <c r="L12" s="223"/>
      <c r="M12" s="223"/>
      <c r="N12" s="223"/>
      <c r="O12" s="223"/>
      <c r="P12" s="223"/>
      <c r="Q12" s="89"/>
      <c r="R12" s="90"/>
      <c r="S12" s="223"/>
      <c r="T12" s="223"/>
      <c r="U12" s="223"/>
      <c r="V12" s="85"/>
      <c r="W12" s="223"/>
      <c r="X12" s="223"/>
      <c r="Y12" s="220"/>
      <c r="Z12" s="85"/>
      <c r="AA12" s="85"/>
      <c r="AB12" s="85"/>
      <c r="AC12" s="223"/>
      <c r="AD12" s="86"/>
      <c r="AE12" s="223"/>
      <c r="AF12" s="223"/>
      <c r="AG12" s="223"/>
      <c r="AH12" s="223"/>
    </row>
    <row r="13" spans="1:37" s="40" customFormat="1" ht="23.25" customHeight="1">
      <c r="A13" s="223">
        <v>1</v>
      </c>
      <c r="B13" s="87"/>
      <c r="C13" s="223">
        <v>2</v>
      </c>
      <c r="D13" s="223">
        <v>3</v>
      </c>
      <c r="E13" s="223">
        <v>4</v>
      </c>
      <c r="F13" s="223">
        <v>5</v>
      </c>
      <c r="G13" s="223">
        <v>6</v>
      </c>
      <c r="H13" s="87">
        <v>7</v>
      </c>
      <c r="I13" s="223">
        <v>8</v>
      </c>
      <c r="J13" s="223">
        <v>9</v>
      </c>
      <c r="K13" s="223">
        <v>10</v>
      </c>
      <c r="L13" s="223">
        <v>11</v>
      </c>
      <c r="M13" s="223">
        <v>12</v>
      </c>
      <c r="N13" s="223">
        <v>13</v>
      </c>
      <c r="O13" s="223">
        <v>14</v>
      </c>
      <c r="P13" s="223">
        <v>15</v>
      </c>
      <c r="Q13" s="90">
        <v>16</v>
      </c>
      <c r="R13" s="90">
        <v>17</v>
      </c>
      <c r="S13" s="223">
        <v>18</v>
      </c>
      <c r="T13" s="223">
        <v>19</v>
      </c>
      <c r="U13" s="223">
        <v>20</v>
      </c>
      <c r="V13" s="85" t="s">
        <v>225</v>
      </c>
      <c r="W13" s="223">
        <v>22</v>
      </c>
      <c r="X13" s="223">
        <v>23</v>
      </c>
      <c r="Y13" s="220">
        <v>24</v>
      </c>
      <c r="Z13" s="85">
        <v>25</v>
      </c>
      <c r="AA13" s="85">
        <v>26</v>
      </c>
      <c r="AB13" s="85">
        <v>27</v>
      </c>
      <c r="AC13" s="223"/>
      <c r="AD13" s="86"/>
      <c r="AE13" s="223">
        <v>28</v>
      </c>
      <c r="AF13" s="223">
        <v>29</v>
      </c>
      <c r="AG13" s="223">
        <v>30</v>
      </c>
      <c r="AH13" s="223"/>
    </row>
    <row r="14" spans="1:37" s="40" customFormat="1" ht="30">
      <c r="A14" s="96" t="s">
        <v>229</v>
      </c>
      <c r="B14" s="87" t="s">
        <v>155</v>
      </c>
      <c r="C14" s="81">
        <f>45*2</f>
        <v>90</v>
      </c>
      <c r="D14" s="81" t="s">
        <v>155</v>
      </c>
      <c r="E14" s="223">
        <v>415</v>
      </c>
      <c r="F14" s="95">
        <f>VLOOKUP('Cable Calculation (2)'!C14,'[58]Transf or Amp Calculation'!$O$5:$R$24,4)</f>
        <v>94.7</v>
      </c>
      <c r="G14" s="223">
        <f>VLOOKUP('Cable Calculation (2)'!C14,'[58]Transf or Amp Calculation'!$O$5:$R$24,3)</f>
        <v>0.86</v>
      </c>
      <c r="H14" s="88">
        <f>ROUND(C14*1000/(E14*(F14/100)*G14*SQRT(3)),0)</f>
        <v>154</v>
      </c>
      <c r="I14" s="223" t="s">
        <v>132</v>
      </c>
      <c r="J14" s="223" t="s">
        <v>111</v>
      </c>
      <c r="K14" s="223">
        <f>VLOOKUP(J14,$S$38:$T$41,2,FALSE)</f>
        <v>4</v>
      </c>
      <c r="L14" s="223" t="s">
        <v>145</v>
      </c>
      <c r="M14" s="223">
        <v>50</v>
      </c>
      <c r="N14" s="81">
        <f>IF(L14="Air",HLOOKUP(M14,$J$39:$O$40,2,FALSE),HLOOKUP(M14,$H$39:$M$41,3,FALSE))</f>
        <v>0.9</v>
      </c>
      <c r="O14" s="81">
        <v>6</v>
      </c>
      <c r="P14" s="81">
        <f>IF(I14="XLPE",HLOOKUP(O14,$L$47:$P$51,4,FALSE),HLOOKUP(O14,$G$47:$K$51,4,FALSE))</f>
        <v>0.7</v>
      </c>
      <c r="Q14" s="81">
        <f>ROUND(N14*P14,4)</f>
        <v>0.63</v>
      </c>
      <c r="R14" s="90">
        <v>1</v>
      </c>
      <c r="S14" s="223">
        <v>3.5</v>
      </c>
      <c r="T14" s="223">
        <v>120</v>
      </c>
      <c r="U14" s="223">
        <f>IF(L14="Air",VLOOKUP(T14,$F$57:$H$73,3,FALSE),VLOOKUP(T14,$F$57:$H$73,2,FALSE))</f>
        <v>257</v>
      </c>
      <c r="V14" s="91">
        <f>ROUND(U14*Q14*R14,2)</f>
        <v>161.91</v>
      </c>
      <c r="W14" s="223">
        <v>10</v>
      </c>
      <c r="X14" s="81">
        <f>VLOOKUP(T14,$F$77:$G$93,2,FALSE)/R14</f>
        <v>0.57999999999999996</v>
      </c>
      <c r="Y14" s="80">
        <f>X14*W14*H14/1000</f>
        <v>0.89319999999999988</v>
      </c>
      <c r="Z14" s="92">
        <f>Y14/E14</f>
        <v>2.1522891566265055E-3</v>
      </c>
      <c r="AA14" s="80">
        <f>X14*W14*H14*K14/1000</f>
        <v>3.5727999999999995</v>
      </c>
      <c r="AB14" s="92">
        <f>AA14/E14</f>
        <v>8.6091566265060222E-3</v>
      </c>
      <c r="AC14" s="93">
        <v>9.4E-2</v>
      </c>
      <c r="AD14" s="94">
        <f>T14*R14*AC14/SQRT(1)</f>
        <v>11.28</v>
      </c>
      <c r="AE14" s="223" t="str">
        <f>IF(V14&gt;=H14,"OK","NOT OK")</f>
        <v>OK</v>
      </c>
      <c r="AF14" s="223" t="str">
        <f>IF(Z14&lt;=5%,"OK","NOT OK")</f>
        <v>OK</v>
      </c>
      <c r="AG14" s="223" t="str">
        <f>IF(AB14&lt;=15%,"OK","NOT OK")</f>
        <v>OK</v>
      </c>
      <c r="AH14" s="223" t="str">
        <f>IF(AD14&gt;=50,"OK","NOT OK")</f>
        <v>NOT OK</v>
      </c>
    </row>
    <row r="15" spans="1:37" s="40" customFormat="1" ht="23.25" customHeight="1">
      <c r="A15" s="84" t="s">
        <v>226</v>
      </c>
      <c r="B15" s="87" t="s">
        <v>155</v>
      </c>
      <c r="C15" s="81">
        <v>45</v>
      </c>
      <c r="D15" s="223"/>
      <c r="E15" s="223">
        <v>415</v>
      </c>
      <c r="F15" s="95">
        <f>VLOOKUP('Cable Calculation (2)'!C15,'[58]Transf or Amp Calculation'!$O$5:$R$24,4)</f>
        <v>93.2</v>
      </c>
      <c r="G15" s="223">
        <f>VLOOKUP('Cable Calculation (2)'!C15,'[58]Transf or Amp Calculation'!$O$5:$R$24,3)</f>
        <v>0.88</v>
      </c>
      <c r="H15" s="88">
        <f>ROUND(C15*1000/(E15*(F15/100)*G15*SQRT(3)),0)</f>
        <v>76</v>
      </c>
      <c r="I15" s="223" t="s">
        <v>132</v>
      </c>
      <c r="J15" s="223" t="s">
        <v>111</v>
      </c>
      <c r="K15" s="223">
        <f>VLOOKUP(J15,$S$38:$T$41,2,FALSE)</f>
        <v>4</v>
      </c>
      <c r="L15" s="223" t="s">
        <v>145</v>
      </c>
      <c r="M15" s="223">
        <v>50</v>
      </c>
      <c r="N15" s="81">
        <f>IF(L15="Air",HLOOKUP(M15,$J$39:$O$40,2,FALSE),HLOOKUP(M15,$H$39:$M$41,3,FALSE))</f>
        <v>0.9</v>
      </c>
      <c r="O15" s="81">
        <v>6</v>
      </c>
      <c r="P15" s="81">
        <f>IF(I15="XLPE",HLOOKUP(O15,$L$47:$P$51,4,FALSE),HLOOKUP(O15,$G$47:$K$51,4,FALSE))</f>
        <v>0.7</v>
      </c>
      <c r="Q15" s="81">
        <f>ROUND(N15*P15,4)</f>
        <v>0.63</v>
      </c>
      <c r="R15" s="90">
        <v>1</v>
      </c>
      <c r="S15" s="95">
        <v>3</v>
      </c>
      <c r="T15" s="223">
        <v>50</v>
      </c>
      <c r="U15" s="223">
        <f>IF(L15="Air",VLOOKUP(T15,$F$57:$H$73,3,FALSE),VLOOKUP(T15,$F$57:$H$73,2,FALSE))</f>
        <v>142</v>
      </c>
      <c r="V15" s="91">
        <f>ROUND(U15*Q15*R15,2)</f>
        <v>89.46</v>
      </c>
      <c r="W15" s="223">
        <v>100</v>
      </c>
      <c r="X15" s="81">
        <f>VLOOKUP(T15,$F$77:$G$93,2,FALSE)/R15</f>
        <v>1.4</v>
      </c>
      <c r="Y15" s="80">
        <f>X15*W15*H15/1000</f>
        <v>10.64</v>
      </c>
      <c r="Z15" s="92">
        <f>Y15/E15</f>
        <v>2.5638554216867473E-2</v>
      </c>
      <c r="AA15" s="80">
        <f>X15*W15*H15*3/1000</f>
        <v>31.92</v>
      </c>
      <c r="AB15" s="92">
        <f>AA15/E15</f>
        <v>7.6915662650602415E-2</v>
      </c>
      <c r="AC15" s="93">
        <v>9.4E-2</v>
      </c>
      <c r="AD15" s="94">
        <f>T15*R15*AC15/SQRT(1)</f>
        <v>4.7</v>
      </c>
      <c r="AE15" s="223" t="str">
        <f>IF(V15&gt;=H15,"OK","NOT OK")</f>
        <v>OK</v>
      </c>
      <c r="AF15" s="223" t="str">
        <f t="shared" ref="AF15" si="5">IF(Z15&lt;=5%,"OK","NOT OK")</f>
        <v>OK</v>
      </c>
      <c r="AG15" s="223" t="str">
        <f t="shared" ref="AG15" si="6">IF(AB15&lt;=15%,"OK","NOT OK")</f>
        <v>OK</v>
      </c>
      <c r="AH15" s="223" t="str">
        <f t="shared" ref="AH15" si="7">IF(AD15&gt;=50,"OK","NOT OK")</f>
        <v>NOT OK</v>
      </c>
    </row>
    <row r="16" spans="1:37">
      <c r="B16" s="61"/>
    </row>
    <row r="19" spans="20:20">
      <c r="T19" s="39"/>
    </row>
    <row r="20" spans="20:20">
      <c r="T20" s="39"/>
    </row>
    <row r="37" spans="6:20">
      <c r="G37" t="s">
        <v>159</v>
      </c>
    </row>
    <row r="38" spans="6:20">
      <c r="S38" t="s">
        <v>111</v>
      </c>
      <c r="T38">
        <v>4</v>
      </c>
    </row>
    <row r="39" spans="6:20">
      <c r="G39" t="s">
        <v>158</v>
      </c>
      <c r="H39" s="61">
        <v>15</v>
      </c>
      <c r="I39">
        <v>20</v>
      </c>
      <c r="J39">
        <v>25</v>
      </c>
      <c r="K39">
        <v>30</v>
      </c>
      <c r="L39">
        <v>35</v>
      </c>
      <c r="M39">
        <v>40</v>
      </c>
      <c r="N39">
        <v>45</v>
      </c>
      <c r="O39">
        <v>50</v>
      </c>
      <c r="S39" t="s">
        <v>110</v>
      </c>
      <c r="T39">
        <v>6</v>
      </c>
    </row>
    <row r="40" spans="6:20">
      <c r="F40" s="66"/>
      <c r="G40" t="s">
        <v>145</v>
      </c>
      <c r="J40">
        <v>1.1399999999999999</v>
      </c>
      <c r="K40">
        <v>1.1000000000000001</v>
      </c>
      <c r="L40">
        <v>1.04</v>
      </c>
      <c r="M40">
        <v>1</v>
      </c>
      <c r="N40">
        <v>0.95</v>
      </c>
      <c r="O40">
        <v>0.9</v>
      </c>
      <c r="S40" t="s">
        <v>227</v>
      </c>
      <c r="T40">
        <v>2</v>
      </c>
    </row>
    <row r="41" spans="6:20">
      <c r="F41" s="66"/>
      <c r="G41" t="s">
        <v>150</v>
      </c>
      <c r="H41" s="61">
        <v>1.1200000000000001</v>
      </c>
      <c r="I41">
        <v>1.08</v>
      </c>
      <c r="J41">
        <v>1.03</v>
      </c>
      <c r="K41">
        <v>1</v>
      </c>
      <c r="L41">
        <v>0.96</v>
      </c>
      <c r="M41">
        <v>0.91</v>
      </c>
      <c r="S41" t="s">
        <v>228</v>
      </c>
      <c r="T41">
        <v>3.5</v>
      </c>
    </row>
    <row r="42" spans="6:20">
      <c r="F42" s="66"/>
    </row>
    <row r="45" spans="6:20">
      <c r="G45" t="s">
        <v>133</v>
      </c>
    </row>
    <row r="46" spans="6:20">
      <c r="F46" t="s">
        <v>134</v>
      </c>
      <c r="G46" s="602" t="s">
        <v>136</v>
      </c>
      <c r="H46" s="602"/>
      <c r="I46" s="602"/>
      <c r="J46" s="602"/>
      <c r="K46" s="602"/>
      <c r="L46" s="602"/>
      <c r="M46" s="602" t="s">
        <v>137</v>
      </c>
      <c r="N46" s="602"/>
      <c r="O46" s="602"/>
      <c r="P46" s="602"/>
      <c r="Q46" s="602"/>
    </row>
    <row r="47" spans="6:20">
      <c r="G47">
        <v>1</v>
      </c>
      <c r="H47" s="61">
        <v>2</v>
      </c>
      <c r="I47">
        <v>3</v>
      </c>
      <c r="J47">
        <v>6</v>
      </c>
      <c r="K47">
        <v>9</v>
      </c>
      <c r="L47">
        <v>1</v>
      </c>
      <c r="M47">
        <v>2</v>
      </c>
      <c r="N47">
        <v>3</v>
      </c>
      <c r="O47">
        <v>6</v>
      </c>
      <c r="P47">
        <v>9</v>
      </c>
    </row>
    <row r="48" spans="6:20">
      <c r="F48">
        <v>1</v>
      </c>
      <c r="G48">
        <v>1</v>
      </c>
      <c r="H48" s="68">
        <v>0.98</v>
      </c>
      <c r="I48" s="39">
        <v>0.96</v>
      </c>
      <c r="J48" s="39">
        <v>0.93</v>
      </c>
      <c r="K48" s="39">
        <v>0.92</v>
      </c>
      <c r="L48" s="39">
        <v>1</v>
      </c>
      <c r="M48" s="39">
        <v>0.84</v>
      </c>
      <c r="N48" s="39">
        <v>0.8</v>
      </c>
      <c r="O48" s="39">
        <v>0.75</v>
      </c>
      <c r="P48" s="39">
        <v>0.73</v>
      </c>
    </row>
    <row r="49" spans="6:16">
      <c r="F49">
        <v>2</v>
      </c>
      <c r="G49">
        <v>1</v>
      </c>
      <c r="H49" s="68">
        <v>0.95</v>
      </c>
      <c r="I49" s="39">
        <v>0.93</v>
      </c>
      <c r="J49" s="39">
        <v>0.9</v>
      </c>
      <c r="K49" s="39">
        <v>0.89</v>
      </c>
      <c r="L49" s="39">
        <v>1</v>
      </c>
      <c r="M49" s="39">
        <v>0.8</v>
      </c>
      <c r="N49" s="39">
        <v>0.76</v>
      </c>
      <c r="O49" s="39">
        <v>0.71</v>
      </c>
      <c r="P49" s="39">
        <v>0.69</v>
      </c>
    </row>
    <row r="50" spans="6:16">
      <c r="F50">
        <v>3</v>
      </c>
      <c r="G50">
        <v>1</v>
      </c>
      <c r="H50" s="68">
        <v>0.94</v>
      </c>
      <c r="I50" s="39">
        <v>0.92</v>
      </c>
      <c r="J50" s="39">
        <v>0.89</v>
      </c>
      <c r="K50" s="39">
        <v>0.88</v>
      </c>
      <c r="L50" s="39">
        <v>1</v>
      </c>
      <c r="M50" s="39">
        <v>0.78</v>
      </c>
      <c r="N50" s="39">
        <v>0.74</v>
      </c>
      <c r="O50" s="39">
        <v>0.7</v>
      </c>
      <c r="P50" s="39">
        <v>0.68</v>
      </c>
    </row>
    <row r="51" spans="6:16">
      <c r="F51">
        <v>6</v>
      </c>
      <c r="G51">
        <v>1</v>
      </c>
      <c r="H51" s="68">
        <v>0.93</v>
      </c>
      <c r="I51" s="39">
        <v>0.9</v>
      </c>
      <c r="J51" s="39">
        <v>0.87</v>
      </c>
      <c r="K51" s="39">
        <v>0.86</v>
      </c>
      <c r="L51" s="39">
        <v>1</v>
      </c>
      <c r="M51" s="39">
        <v>0.76</v>
      </c>
      <c r="N51" s="39">
        <v>0.72</v>
      </c>
      <c r="O51" s="39">
        <v>0.65</v>
      </c>
      <c r="P51" s="39">
        <v>0.66</v>
      </c>
    </row>
    <row r="54" spans="6:16">
      <c r="F54" t="s">
        <v>153</v>
      </c>
    </row>
    <row r="55" spans="6:16">
      <c r="F55" s="601" t="s">
        <v>154</v>
      </c>
      <c r="G55" s="602" t="s">
        <v>149</v>
      </c>
      <c r="H55" s="602"/>
      <c r="I55" s="602" t="s">
        <v>151</v>
      </c>
      <c r="J55" s="602"/>
      <c r="K55" s="602" t="s">
        <v>152</v>
      </c>
      <c r="L55" s="602"/>
    </row>
    <row r="56" spans="6:16">
      <c r="F56" s="601"/>
      <c r="G56" s="44" t="s">
        <v>150</v>
      </c>
      <c r="H56" s="69" t="s">
        <v>145</v>
      </c>
      <c r="I56" s="44" t="s">
        <v>150</v>
      </c>
      <c r="J56" s="44" t="s">
        <v>145</v>
      </c>
      <c r="K56" s="44" t="s">
        <v>150</v>
      </c>
      <c r="L56" s="44" t="s">
        <v>145</v>
      </c>
    </row>
    <row r="57" spans="6:16">
      <c r="F57" s="44">
        <v>4</v>
      </c>
      <c r="G57" s="44">
        <v>34</v>
      </c>
      <c r="H57" s="69">
        <v>31</v>
      </c>
      <c r="I57" s="44" t="s">
        <v>155</v>
      </c>
      <c r="J57" t="s">
        <v>155</v>
      </c>
      <c r="K57" s="44">
        <v>34</v>
      </c>
      <c r="L57" s="44">
        <v>31</v>
      </c>
    </row>
    <row r="58" spans="6:16">
      <c r="F58" s="44">
        <v>6</v>
      </c>
      <c r="G58" s="44">
        <v>43</v>
      </c>
      <c r="H58" s="69">
        <v>50</v>
      </c>
      <c r="I58" t="s">
        <v>155</v>
      </c>
      <c r="J58" t="s">
        <v>155</v>
      </c>
      <c r="K58" s="44">
        <v>43</v>
      </c>
      <c r="L58" s="44">
        <v>50</v>
      </c>
    </row>
    <row r="59" spans="6:16">
      <c r="F59" s="44">
        <v>10</v>
      </c>
      <c r="G59" s="44">
        <v>57</v>
      </c>
      <c r="H59" s="69">
        <v>67</v>
      </c>
      <c r="I59" t="s">
        <v>155</v>
      </c>
      <c r="J59" t="s">
        <v>155</v>
      </c>
      <c r="K59" s="44">
        <v>57</v>
      </c>
      <c r="L59" s="44">
        <v>67</v>
      </c>
    </row>
    <row r="60" spans="6:16">
      <c r="F60" s="44">
        <v>16</v>
      </c>
      <c r="G60" s="44">
        <v>73</v>
      </c>
      <c r="H60" s="69">
        <v>70</v>
      </c>
      <c r="I60" t="s">
        <v>155</v>
      </c>
      <c r="J60" t="s">
        <v>155</v>
      </c>
      <c r="K60" s="44">
        <v>73</v>
      </c>
      <c r="L60" s="44">
        <v>70</v>
      </c>
    </row>
    <row r="61" spans="6:16">
      <c r="F61" s="44">
        <v>25</v>
      </c>
      <c r="G61" s="44">
        <v>94</v>
      </c>
      <c r="H61" s="69">
        <v>96</v>
      </c>
      <c r="I61" s="44">
        <v>94</v>
      </c>
      <c r="J61" s="44">
        <v>96</v>
      </c>
      <c r="K61" s="44">
        <v>94</v>
      </c>
      <c r="L61" s="44">
        <v>96</v>
      </c>
    </row>
    <row r="62" spans="6:16">
      <c r="F62" s="44">
        <v>35</v>
      </c>
      <c r="G62" s="44">
        <v>113</v>
      </c>
      <c r="H62" s="69">
        <v>117</v>
      </c>
      <c r="I62" s="44">
        <v>113</v>
      </c>
      <c r="J62" s="44">
        <v>117</v>
      </c>
      <c r="K62" s="44">
        <v>113</v>
      </c>
      <c r="L62" s="44">
        <v>117</v>
      </c>
    </row>
    <row r="63" spans="6:16">
      <c r="F63" s="44">
        <v>50</v>
      </c>
      <c r="G63" s="44">
        <v>133</v>
      </c>
      <c r="H63" s="69">
        <v>142</v>
      </c>
      <c r="I63" s="44">
        <v>133</v>
      </c>
      <c r="J63" s="44">
        <v>142</v>
      </c>
      <c r="K63" s="44">
        <v>133</v>
      </c>
      <c r="L63" s="44">
        <v>142</v>
      </c>
    </row>
    <row r="64" spans="6:16">
      <c r="F64" s="44">
        <v>70</v>
      </c>
      <c r="G64" s="44">
        <v>164</v>
      </c>
      <c r="H64" s="69">
        <v>179</v>
      </c>
      <c r="I64" s="44">
        <v>164</v>
      </c>
      <c r="J64" s="44">
        <v>179</v>
      </c>
      <c r="K64" s="44">
        <v>164</v>
      </c>
      <c r="L64" s="44">
        <v>179</v>
      </c>
    </row>
    <row r="65" spans="6:12">
      <c r="F65" s="44">
        <v>95</v>
      </c>
      <c r="G65" s="44">
        <v>196</v>
      </c>
      <c r="H65" s="69">
        <v>221</v>
      </c>
      <c r="I65" s="44">
        <v>196</v>
      </c>
      <c r="J65" s="44">
        <v>221</v>
      </c>
      <c r="K65" s="44">
        <v>196</v>
      </c>
      <c r="L65" s="44">
        <v>221</v>
      </c>
    </row>
    <row r="66" spans="6:12">
      <c r="F66" s="44">
        <v>120</v>
      </c>
      <c r="G66" s="44">
        <v>223</v>
      </c>
      <c r="H66" s="69">
        <v>257</v>
      </c>
      <c r="I66" s="44">
        <v>223</v>
      </c>
      <c r="J66" s="44">
        <v>257</v>
      </c>
      <c r="K66" s="44">
        <v>223</v>
      </c>
      <c r="L66" s="44">
        <v>257</v>
      </c>
    </row>
    <row r="67" spans="6:12">
      <c r="F67" s="44">
        <v>150</v>
      </c>
      <c r="G67" s="44">
        <v>249</v>
      </c>
      <c r="H67" s="69">
        <v>292</v>
      </c>
      <c r="I67" s="44">
        <v>249</v>
      </c>
      <c r="J67" s="44">
        <v>292</v>
      </c>
      <c r="K67" s="44">
        <v>249</v>
      </c>
      <c r="L67" s="44">
        <v>292</v>
      </c>
    </row>
    <row r="68" spans="6:12">
      <c r="F68" s="44">
        <v>185</v>
      </c>
      <c r="G68" s="44">
        <v>282</v>
      </c>
      <c r="H68" s="69">
        <v>337</v>
      </c>
      <c r="I68" s="44">
        <v>282</v>
      </c>
      <c r="J68" s="44">
        <v>337</v>
      </c>
      <c r="K68" s="44">
        <v>282</v>
      </c>
      <c r="L68" s="44">
        <v>337</v>
      </c>
    </row>
    <row r="69" spans="6:12">
      <c r="F69" s="44">
        <v>240</v>
      </c>
      <c r="G69" s="44">
        <v>326</v>
      </c>
      <c r="H69" s="69">
        <v>399</v>
      </c>
      <c r="I69" s="44">
        <v>326</v>
      </c>
      <c r="J69" s="44">
        <v>399</v>
      </c>
      <c r="K69" s="44">
        <v>326</v>
      </c>
      <c r="L69" s="44">
        <v>399</v>
      </c>
    </row>
    <row r="70" spans="6:12">
      <c r="F70" s="44">
        <v>300</v>
      </c>
      <c r="G70" s="44">
        <v>367</v>
      </c>
      <c r="H70" s="69">
        <v>455</v>
      </c>
      <c r="I70" s="44">
        <v>367</v>
      </c>
      <c r="J70" s="44">
        <v>455</v>
      </c>
      <c r="K70" s="44">
        <v>367</v>
      </c>
      <c r="L70" s="44">
        <v>455</v>
      </c>
    </row>
    <row r="71" spans="6:12">
      <c r="F71" s="44">
        <v>400</v>
      </c>
      <c r="G71" s="44">
        <v>418</v>
      </c>
      <c r="H71" s="69">
        <v>530</v>
      </c>
      <c r="I71" s="44">
        <v>418</v>
      </c>
      <c r="J71" s="44">
        <v>530</v>
      </c>
      <c r="K71" s="44">
        <v>418</v>
      </c>
      <c r="L71" s="44">
        <v>530</v>
      </c>
    </row>
    <row r="72" spans="6:12">
      <c r="F72" s="44">
        <v>500</v>
      </c>
      <c r="G72" s="44">
        <v>470</v>
      </c>
      <c r="H72" s="69">
        <v>612</v>
      </c>
      <c r="I72" s="44">
        <v>470</v>
      </c>
      <c r="J72" s="44">
        <v>612</v>
      </c>
      <c r="K72" s="44">
        <v>470</v>
      </c>
      <c r="L72" s="44">
        <v>612</v>
      </c>
    </row>
    <row r="73" spans="6:12">
      <c r="F73" s="44">
        <v>630</v>
      </c>
      <c r="G73" s="44">
        <v>529</v>
      </c>
      <c r="H73" s="69">
        <v>707</v>
      </c>
      <c r="I73" s="67">
        <v>529</v>
      </c>
      <c r="J73" s="67">
        <v>707</v>
      </c>
      <c r="K73" s="44">
        <v>529</v>
      </c>
      <c r="L73" s="44">
        <v>707</v>
      </c>
    </row>
    <row r="76" spans="6:12">
      <c r="F76" t="s">
        <v>164</v>
      </c>
      <c r="I76" t="s">
        <v>171</v>
      </c>
    </row>
    <row r="77" spans="6:12">
      <c r="F77" s="44">
        <v>4</v>
      </c>
      <c r="G77">
        <v>16.440000000000001</v>
      </c>
      <c r="I77">
        <v>415</v>
      </c>
      <c r="J77">
        <v>50</v>
      </c>
      <c r="K77" t="s">
        <v>172</v>
      </c>
    </row>
    <row r="78" spans="6:12">
      <c r="F78" s="44">
        <v>6</v>
      </c>
      <c r="G78">
        <v>10.220000000000001</v>
      </c>
      <c r="I78">
        <v>1100</v>
      </c>
      <c r="J78">
        <v>26.3</v>
      </c>
      <c r="K78" t="s">
        <v>172</v>
      </c>
    </row>
    <row r="79" spans="6:12">
      <c r="F79" s="44">
        <v>10</v>
      </c>
      <c r="G79">
        <v>6.82</v>
      </c>
      <c r="I79">
        <v>3300</v>
      </c>
      <c r="J79">
        <v>50</v>
      </c>
      <c r="K79" t="s">
        <v>172</v>
      </c>
    </row>
    <row r="80" spans="6:12">
      <c r="F80" s="44">
        <v>16</v>
      </c>
      <c r="G80">
        <v>4.2</v>
      </c>
      <c r="I80">
        <v>6600</v>
      </c>
      <c r="J80">
        <v>26.3</v>
      </c>
      <c r="K80" t="s">
        <v>172</v>
      </c>
    </row>
    <row r="81" spans="6:7">
      <c r="F81" s="44">
        <v>25</v>
      </c>
      <c r="G81">
        <v>2.7</v>
      </c>
    </row>
    <row r="82" spans="6:7">
      <c r="F82" s="44">
        <v>35</v>
      </c>
      <c r="G82">
        <v>1.9</v>
      </c>
    </row>
    <row r="83" spans="6:7">
      <c r="F83" s="44">
        <v>50</v>
      </c>
      <c r="G83">
        <v>1.4</v>
      </c>
    </row>
    <row r="84" spans="6:7">
      <c r="F84" s="44">
        <v>70</v>
      </c>
      <c r="G84">
        <v>0.99</v>
      </c>
    </row>
    <row r="85" spans="6:7">
      <c r="F85" s="44">
        <v>95</v>
      </c>
      <c r="G85">
        <v>0.72</v>
      </c>
    </row>
    <row r="86" spans="6:7">
      <c r="F86" s="44">
        <v>120</v>
      </c>
      <c r="G86">
        <v>0.57999999999999996</v>
      </c>
    </row>
    <row r="87" spans="6:7">
      <c r="F87" s="44">
        <v>150</v>
      </c>
      <c r="G87">
        <v>0.48</v>
      </c>
    </row>
    <row r="88" spans="6:7">
      <c r="F88" s="44">
        <v>185</v>
      </c>
      <c r="G88">
        <v>0.39</v>
      </c>
    </row>
    <row r="89" spans="6:7">
      <c r="F89" s="44">
        <v>240</v>
      </c>
      <c r="G89">
        <v>0.31</v>
      </c>
    </row>
    <row r="90" spans="6:7">
      <c r="F90" s="44">
        <v>300</v>
      </c>
      <c r="G90">
        <v>0.26</v>
      </c>
    </row>
    <row r="91" spans="6:7">
      <c r="F91" s="44">
        <v>400</v>
      </c>
      <c r="G91">
        <v>0.21</v>
      </c>
    </row>
    <row r="92" spans="6:7">
      <c r="F92" s="44">
        <v>500</v>
      </c>
      <c r="G92">
        <v>0.2</v>
      </c>
    </row>
    <row r="93" spans="6:7">
      <c r="F93" s="44">
        <v>630</v>
      </c>
      <c r="G93">
        <v>0.18</v>
      </c>
    </row>
  </sheetData>
  <mergeCells count="32">
    <mergeCell ref="F55:F56"/>
    <mergeCell ref="G55:H55"/>
    <mergeCell ref="I55:J55"/>
    <mergeCell ref="K55:L55"/>
    <mergeCell ref="Y4:Z5"/>
    <mergeCell ref="O4:P4"/>
    <mergeCell ref="G46:L46"/>
    <mergeCell ref="M46:Q46"/>
    <mergeCell ref="Q4:Q5"/>
    <mergeCell ref="R4:T4"/>
    <mergeCell ref="U4:U5"/>
    <mergeCell ref="H4:H5"/>
    <mergeCell ref="I4:I5"/>
    <mergeCell ref="J4:J5"/>
    <mergeCell ref="K4:K5"/>
    <mergeCell ref="M4:N4"/>
    <mergeCell ref="A1:AG1"/>
    <mergeCell ref="A2:AG2"/>
    <mergeCell ref="A3:AG3"/>
    <mergeCell ref="A4:A5"/>
    <mergeCell ref="B4:B5"/>
    <mergeCell ref="C4:C5"/>
    <mergeCell ref="D4:D5"/>
    <mergeCell ref="E4:E5"/>
    <mergeCell ref="F4:F5"/>
    <mergeCell ref="G4:G5"/>
    <mergeCell ref="AA4:AB5"/>
    <mergeCell ref="AC4:AD4"/>
    <mergeCell ref="AE4:AH4"/>
    <mergeCell ref="V4:V5"/>
    <mergeCell ref="W4:W5"/>
    <mergeCell ref="X4:X5"/>
  </mergeCells>
  <dataValidations count="10">
    <dataValidation type="list" allowBlank="1" showInputMessage="1" showErrorMessage="1" sqref="M7 M9:M11 M14:M15" xr:uid="{00000000-0002-0000-0800-000000000000}">
      <formula1>"20,25,30,35,40,45,50,55"</formula1>
    </dataValidation>
    <dataValidation type="list" allowBlank="1" showInputMessage="1" showErrorMessage="1" sqref="O7 O9:O11 O14:O15" xr:uid="{00000000-0002-0000-0800-000001000000}">
      <formula1>"1,2,3,6,9"</formula1>
    </dataValidation>
    <dataValidation type="list" allowBlank="1" showInputMessage="1" showErrorMessage="1" sqref="E8:E12 E15" xr:uid="{00000000-0002-0000-0800-000002000000}">
      <formula1>"0,230,415,11000"</formula1>
    </dataValidation>
    <dataValidation type="list" allowBlank="1" showInputMessage="1" showErrorMessage="1" sqref="L7 L9:L11 L14:L15" xr:uid="{00000000-0002-0000-0800-000003000000}">
      <formula1>"Ground,Air"</formula1>
    </dataValidation>
    <dataValidation type="list" allowBlank="1" showInputMessage="1" showErrorMessage="1" sqref="S7 S9:S11 S14:S15" xr:uid="{00000000-0002-0000-0800-000004000000}">
      <formula1>"3,3.5,4"</formula1>
    </dataValidation>
    <dataValidation type="list" allowBlank="1" showInputMessage="1" showErrorMessage="1" sqref="T7 T9:T11 T14:T15" xr:uid="{00000000-0002-0000-0800-000005000000}">
      <formula1>"4,6,10,16,25,35,50,70,95,120,150,185,240,300,400,500,630"</formula1>
    </dataValidation>
    <dataValidation type="list" allowBlank="1" showInputMessage="1" showErrorMessage="1" sqref="E7" xr:uid="{00000000-0002-0000-0800-000006000000}">
      <formula1>"0,230,415,11000,3300"</formula1>
    </dataValidation>
    <dataValidation type="list" allowBlank="1" showInputMessage="1" showErrorMessage="1" sqref="E14" xr:uid="{00000000-0002-0000-0800-000007000000}">
      <formula1>"0,230,415,3300,6600,11000"</formula1>
    </dataValidation>
    <dataValidation type="list" allowBlank="1" showInputMessage="1" showErrorMessage="1" sqref="I7:K12 I14:I15" xr:uid="{00000000-0002-0000-0800-000008000000}">
      <formula1>"XLPE"</formula1>
    </dataValidation>
    <dataValidation type="list" allowBlank="1" showInputMessage="1" showErrorMessage="1" sqref="J14:J15" xr:uid="{00000000-0002-0000-0800-000009000000}">
      <formula1>"ATS,DOL,SD,SOFT"</formula1>
    </dataValidation>
  </dataValidations>
  <pageMargins left="0.2" right="0.2" top="0.75" bottom="0.75" header="0.3" footer="0.3"/>
  <pageSetup paperSize="9" scale="61" orientation="landscape"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H64"/>
  <sheetViews>
    <sheetView view="pageBreakPreview" topLeftCell="A40" zoomScaleSheetLayoutView="100" workbookViewId="0">
      <selection activeCell="B11" sqref="B11"/>
    </sheetView>
  </sheetViews>
  <sheetFormatPr defaultColWidth="9.140625" defaultRowHeight="14.25"/>
  <cols>
    <col min="1" max="1" width="6.140625" style="97" customWidth="1"/>
    <col min="2" max="2" width="62.140625" style="97" customWidth="1"/>
    <col min="3" max="3" width="9.140625" style="145" bestFit="1" customWidth="1"/>
    <col min="4" max="4" width="9.140625" style="143" customWidth="1"/>
    <col min="5" max="5" width="15.42578125" style="146" customWidth="1"/>
    <col min="6" max="6" width="11.5703125" style="146" customWidth="1"/>
    <col min="7" max="7" width="19.5703125" style="146" customWidth="1"/>
    <col min="8" max="8" width="13.140625" style="97" customWidth="1"/>
    <col min="9" max="12" width="15.7109375" style="97" customWidth="1"/>
    <col min="13" max="256" width="9.140625" style="97"/>
    <col min="257" max="257" width="6.140625" style="97" customWidth="1"/>
    <col min="258" max="258" width="62.140625" style="97" customWidth="1"/>
    <col min="259" max="259" width="8.42578125" style="97" bestFit="1" customWidth="1"/>
    <col min="260" max="260" width="9.140625" style="97" customWidth="1"/>
    <col min="261" max="261" width="13.42578125" style="97" customWidth="1"/>
    <col min="262" max="262" width="11.5703125" style="97" customWidth="1"/>
    <col min="263" max="263" width="17" style="97" customWidth="1"/>
    <col min="264" max="264" width="13.140625" style="97" customWidth="1"/>
    <col min="265" max="268" width="15.7109375" style="97" customWidth="1"/>
    <col min="269" max="512" width="9.140625" style="97"/>
    <col min="513" max="513" width="6.140625" style="97" customWidth="1"/>
    <col min="514" max="514" width="62.140625" style="97" customWidth="1"/>
    <col min="515" max="515" width="8.42578125" style="97" bestFit="1" customWidth="1"/>
    <col min="516" max="516" width="9.140625" style="97" customWidth="1"/>
    <col min="517" max="517" width="13.42578125" style="97" customWidth="1"/>
    <col min="518" max="518" width="11.5703125" style="97" customWidth="1"/>
    <col min="519" max="519" width="17" style="97" customWidth="1"/>
    <col min="520" max="520" width="13.140625" style="97" customWidth="1"/>
    <col min="521" max="524" width="15.7109375" style="97" customWidth="1"/>
    <col min="525" max="768" width="9.140625" style="97"/>
    <col min="769" max="769" width="6.140625" style="97" customWidth="1"/>
    <col min="770" max="770" width="62.140625" style="97" customWidth="1"/>
    <col min="771" max="771" width="8.42578125" style="97" bestFit="1" customWidth="1"/>
    <col min="772" max="772" width="9.140625" style="97" customWidth="1"/>
    <col min="773" max="773" width="13.42578125" style="97" customWidth="1"/>
    <col min="774" max="774" width="11.5703125" style="97" customWidth="1"/>
    <col min="775" max="775" width="17" style="97" customWidth="1"/>
    <col min="776" max="776" width="13.140625" style="97" customWidth="1"/>
    <col min="777" max="780" width="15.7109375" style="97" customWidth="1"/>
    <col min="781" max="1024" width="9.140625" style="97"/>
    <col min="1025" max="1025" width="6.140625" style="97" customWidth="1"/>
    <col min="1026" max="1026" width="62.140625" style="97" customWidth="1"/>
    <col min="1027" max="1027" width="8.42578125" style="97" bestFit="1" customWidth="1"/>
    <col min="1028" max="1028" width="9.140625" style="97" customWidth="1"/>
    <col min="1029" max="1029" width="13.42578125" style="97" customWidth="1"/>
    <col min="1030" max="1030" width="11.5703125" style="97" customWidth="1"/>
    <col min="1031" max="1031" width="17" style="97" customWidth="1"/>
    <col min="1032" max="1032" width="13.140625" style="97" customWidth="1"/>
    <col min="1033" max="1036" width="15.7109375" style="97" customWidth="1"/>
    <col min="1037" max="1280" width="9.140625" style="97"/>
    <col min="1281" max="1281" width="6.140625" style="97" customWidth="1"/>
    <col min="1282" max="1282" width="62.140625" style="97" customWidth="1"/>
    <col min="1283" max="1283" width="8.42578125" style="97" bestFit="1" customWidth="1"/>
    <col min="1284" max="1284" width="9.140625" style="97" customWidth="1"/>
    <col min="1285" max="1285" width="13.42578125" style="97" customWidth="1"/>
    <col min="1286" max="1286" width="11.5703125" style="97" customWidth="1"/>
    <col min="1287" max="1287" width="17" style="97" customWidth="1"/>
    <col min="1288" max="1288" width="13.140625" style="97" customWidth="1"/>
    <col min="1289" max="1292" width="15.7109375" style="97" customWidth="1"/>
    <col min="1293" max="1536" width="9.140625" style="97"/>
    <col min="1537" max="1537" width="6.140625" style="97" customWidth="1"/>
    <col min="1538" max="1538" width="62.140625" style="97" customWidth="1"/>
    <col min="1539" max="1539" width="8.42578125" style="97" bestFit="1" customWidth="1"/>
    <col min="1540" max="1540" width="9.140625" style="97" customWidth="1"/>
    <col min="1541" max="1541" width="13.42578125" style="97" customWidth="1"/>
    <col min="1542" max="1542" width="11.5703125" style="97" customWidth="1"/>
    <col min="1543" max="1543" width="17" style="97" customWidth="1"/>
    <col min="1544" max="1544" width="13.140625" style="97" customWidth="1"/>
    <col min="1545" max="1548" width="15.7109375" style="97" customWidth="1"/>
    <col min="1549" max="1792" width="9.140625" style="97"/>
    <col min="1793" max="1793" width="6.140625" style="97" customWidth="1"/>
    <col min="1794" max="1794" width="62.140625" style="97" customWidth="1"/>
    <col min="1795" max="1795" width="8.42578125" style="97" bestFit="1" customWidth="1"/>
    <col min="1796" max="1796" width="9.140625" style="97" customWidth="1"/>
    <col min="1797" max="1797" width="13.42578125" style="97" customWidth="1"/>
    <col min="1798" max="1798" width="11.5703125" style="97" customWidth="1"/>
    <col min="1799" max="1799" width="17" style="97" customWidth="1"/>
    <col min="1800" max="1800" width="13.140625" style="97" customWidth="1"/>
    <col min="1801" max="1804" width="15.7109375" style="97" customWidth="1"/>
    <col min="1805" max="2048" width="9.140625" style="97"/>
    <col min="2049" max="2049" width="6.140625" style="97" customWidth="1"/>
    <col min="2050" max="2050" width="62.140625" style="97" customWidth="1"/>
    <col min="2051" max="2051" width="8.42578125" style="97" bestFit="1" customWidth="1"/>
    <col min="2052" max="2052" width="9.140625" style="97" customWidth="1"/>
    <col min="2053" max="2053" width="13.42578125" style="97" customWidth="1"/>
    <col min="2054" max="2054" width="11.5703125" style="97" customWidth="1"/>
    <col min="2055" max="2055" width="17" style="97" customWidth="1"/>
    <col min="2056" max="2056" width="13.140625" style="97" customWidth="1"/>
    <col min="2057" max="2060" width="15.7109375" style="97" customWidth="1"/>
    <col min="2061" max="2304" width="9.140625" style="97"/>
    <col min="2305" max="2305" width="6.140625" style="97" customWidth="1"/>
    <col min="2306" max="2306" width="62.140625" style="97" customWidth="1"/>
    <col min="2307" max="2307" width="8.42578125" style="97" bestFit="1" customWidth="1"/>
    <col min="2308" max="2308" width="9.140625" style="97" customWidth="1"/>
    <col min="2309" max="2309" width="13.42578125" style="97" customWidth="1"/>
    <col min="2310" max="2310" width="11.5703125" style="97" customWidth="1"/>
    <col min="2311" max="2311" width="17" style="97" customWidth="1"/>
    <col min="2312" max="2312" width="13.140625" style="97" customWidth="1"/>
    <col min="2313" max="2316" width="15.7109375" style="97" customWidth="1"/>
    <col min="2317" max="2560" width="9.140625" style="97"/>
    <col min="2561" max="2561" width="6.140625" style="97" customWidth="1"/>
    <col min="2562" max="2562" width="62.140625" style="97" customWidth="1"/>
    <col min="2563" max="2563" width="8.42578125" style="97" bestFit="1" customWidth="1"/>
    <col min="2564" max="2564" width="9.140625" style="97" customWidth="1"/>
    <col min="2565" max="2565" width="13.42578125" style="97" customWidth="1"/>
    <col min="2566" max="2566" width="11.5703125" style="97" customWidth="1"/>
    <col min="2567" max="2567" width="17" style="97" customWidth="1"/>
    <col min="2568" max="2568" width="13.140625" style="97" customWidth="1"/>
    <col min="2569" max="2572" width="15.7109375" style="97" customWidth="1"/>
    <col min="2573" max="2816" width="9.140625" style="97"/>
    <col min="2817" max="2817" width="6.140625" style="97" customWidth="1"/>
    <col min="2818" max="2818" width="62.140625" style="97" customWidth="1"/>
    <col min="2819" max="2819" width="8.42578125" style="97" bestFit="1" customWidth="1"/>
    <col min="2820" max="2820" width="9.140625" style="97" customWidth="1"/>
    <col min="2821" max="2821" width="13.42578125" style="97" customWidth="1"/>
    <col min="2822" max="2822" width="11.5703125" style="97" customWidth="1"/>
    <col min="2823" max="2823" width="17" style="97" customWidth="1"/>
    <col min="2824" max="2824" width="13.140625" style="97" customWidth="1"/>
    <col min="2825" max="2828" width="15.7109375" style="97" customWidth="1"/>
    <col min="2829" max="3072" width="9.140625" style="97"/>
    <col min="3073" max="3073" width="6.140625" style="97" customWidth="1"/>
    <col min="3074" max="3074" width="62.140625" style="97" customWidth="1"/>
    <col min="3075" max="3075" width="8.42578125" style="97" bestFit="1" customWidth="1"/>
    <col min="3076" max="3076" width="9.140625" style="97" customWidth="1"/>
    <col min="3077" max="3077" width="13.42578125" style="97" customWidth="1"/>
    <col min="3078" max="3078" width="11.5703125" style="97" customWidth="1"/>
    <col min="3079" max="3079" width="17" style="97" customWidth="1"/>
    <col min="3080" max="3080" width="13.140625" style="97" customWidth="1"/>
    <col min="3081" max="3084" width="15.7109375" style="97" customWidth="1"/>
    <col min="3085" max="3328" width="9.140625" style="97"/>
    <col min="3329" max="3329" width="6.140625" style="97" customWidth="1"/>
    <col min="3330" max="3330" width="62.140625" style="97" customWidth="1"/>
    <col min="3331" max="3331" width="8.42578125" style="97" bestFit="1" customWidth="1"/>
    <col min="3332" max="3332" width="9.140625" style="97" customWidth="1"/>
    <col min="3333" max="3333" width="13.42578125" style="97" customWidth="1"/>
    <col min="3334" max="3334" width="11.5703125" style="97" customWidth="1"/>
    <col min="3335" max="3335" width="17" style="97" customWidth="1"/>
    <col min="3336" max="3336" width="13.140625" style="97" customWidth="1"/>
    <col min="3337" max="3340" width="15.7109375" style="97" customWidth="1"/>
    <col min="3341" max="3584" width="9.140625" style="97"/>
    <col min="3585" max="3585" width="6.140625" style="97" customWidth="1"/>
    <col min="3586" max="3586" width="62.140625" style="97" customWidth="1"/>
    <col min="3587" max="3587" width="8.42578125" style="97" bestFit="1" customWidth="1"/>
    <col min="3588" max="3588" width="9.140625" style="97" customWidth="1"/>
    <col min="3589" max="3589" width="13.42578125" style="97" customWidth="1"/>
    <col min="3590" max="3590" width="11.5703125" style="97" customWidth="1"/>
    <col min="3591" max="3591" width="17" style="97" customWidth="1"/>
    <col min="3592" max="3592" width="13.140625" style="97" customWidth="1"/>
    <col min="3593" max="3596" width="15.7109375" style="97" customWidth="1"/>
    <col min="3597" max="3840" width="9.140625" style="97"/>
    <col min="3841" max="3841" width="6.140625" style="97" customWidth="1"/>
    <col min="3842" max="3842" width="62.140625" style="97" customWidth="1"/>
    <col min="3843" max="3843" width="8.42578125" style="97" bestFit="1" customWidth="1"/>
    <col min="3844" max="3844" width="9.140625" style="97" customWidth="1"/>
    <col min="3845" max="3845" width="13.42578125" style="97" customWidth="1"/>
    <col min="3846" max="3846" width="11.5703125" style="97" customWidth="1"/>
    <col min="3847" max="3847" width="17" style="97" customWidth="1"/>
    <col min="3848" max="3848" width="13.140625" style="97" customWidth="1"/>
    <col min="3849" max="3852" width="15.7109375" style="97" customWidth="1"/>
    <col min="3853" max="4096" width="9.140625" style="97"/>
    <col min="4097" max="4097" width="6.140625" style="97" customWidth="1"/>
    <col min="4098" max="4098" width="62.140625" style="97" customWidth="1"/>
    <col min="4099" max="4099" width="8.42578125" style="97" bestFit="1" customWidth="1"/>
    <col min="4100" max="4100" width="9.140625" style="97" customWidth="1"/>
    <col min="4101" max="4101" width="13.42578125" style="97" customWidth="1"/>
    <col min="4102" max="4102" width="11.5703125" style="97" customWidth="1"/>
    <col min="4103" max="4103" width="17" style="97" customWidth="1"/>
    <col min="4104" max="4104" width="13.140625" style="97" customWidth="1"/>
    <col min="4105" max="4108" width="15.7109375" style="97" customWidth="1"/>
    <col min="4109" max="4352" width="9.140625" style="97"/>
    <col min="4353" max="4353" width="6.140625" style="97" customWidth="1"/>
    <col min="4354" max="4354" width="62.140625" style="97" customWidth="1"/>
    <col min="4355" max="4355" width="8.42578125" style="97" bestFit="1" customWidth="1"/>
    <col min="4356" max="4356" width="9.140625" style="97" customWidth="1"/>
    <col min="4357" max="4357" width="13.42578125" style="97" customWidth="1"/>
    <col min="4358" max="4358" width="11.5703125" style="97" customWidth="1"/>
    <col min="4359" max="4359" width="17" style="97" customWidth="1"/>
    <col min="4360" max="4360" width="13.140625" style="97" customWidth="1"/>
    <col min="4361" max="4364" width="15.7109375" style="97" customWidth="1"/>
    <col min="4365" max="4608" width="9.140625" style="97"/>
    <col min="4609" max="4609" width="6.140625" style="97" customWidth="1"/>
    <col min="4610" max="4610" width="62.140625" style="97" customWidth="1"/>
    <col min="4611" max="4611" width="8.42578125" style="97" bestFit="1" customWidth="1"/>
    <col min="4612" max="4612" width="9.140625" style="97" customWidth="1"/>
    <col min="4613" max="4613" width="13.42578125" style="97" customWidth="1"/>
    <col min="4614" max="4614" width="11.5703125" style="97" customWidth="1"/>
    <col min="4615" max="4615" width="17" style="97" customWidth="1"/>
    <col min="4616" max="4616" width="13.140625" style="97" customWidth="1"/>
    <col min="4617" max="4620" width="15.7109375" style="97" customWidth="1"/>
    <col min="4621" max="4864" width="9.140625" style="97"/>
    <col min="4865" max="4865" width="6.140625" style="97" customWidth="1"/>
    <col min="4866" max="4866" width="62.140625" style="97" customWidth="1"/>
    <col min="4867" max="4867" width="8.42578125" style="97" bestFit="1" customWidth="1"/>
    <col min="4868" max="4868" width="9.140625" style="97" customWidth="1"/>
    <col min="4869" max="4869" width="13.42578125" style="97" customWidth="1"/>
    <col min="4870" max="4870" width="11.5703125" style="97" customWidth="1"/>
    <col min="4871" max="4871" width="17" style="97" customWidth="1"/>
    <col min="4872" max="4872" width="13.140625" style="97" customWidth="1"/>
    <col min="4873" max="4876" width="15.7109375" style="97" customWidth="1"/>
    <col min="4877" max="5120" width="9.140625" style="97"/>
    <col min="5121" max="5121" width="6.140625" style="97" customWidth="1"/>
    <col min="5122" max="5122" width="62.140625" style="97" customWidth="1"/>
    <col min="5123" max="5123" width="8.42578125" style="97" bestFit="1" customWidth="1"/>
    <col min="5124" max="5124" width="9.140625" style="97" customWidth="1"/>
    <col min="5125" max="5125" width="13.42578125" style="97" customWidth="1"/>
    <col min="5126" max="5126" width="11.5703125" style="97" customWidth="1"/>
    <col min="5127" max="5127" width="17" style="97" customWidth="1"/>
    <col min="5128" max="5128" width="13.140625" style="97" customWidth="1"/>
    <col min="5129" max="5132" width="15.7109375" style="97" customWidth="1"/>
    <col min="5133" max="5376" width="9.140625" style="97"/>
    <col min="5377" max="5377" width="6.140625" style="97" customWidth="1"/>
    <col min="5378" max="5378" width="62.140625" style="97" customWidth="1"/>
    <col min="5379" max="5379" width="8.42578125" style="97" bestFit="1" customWidth="1"/>
    <col min="5380" max="5380" width="9.140625" style="97" customWidth="1"/>
    <col min="5381" max="5381" width="13.42578125" style="97" customWidth="1"/>
    <col min="5382" max="5382" width="11.5703125" style="97" customWidth="1"/>
    <col min="5383" max="5383" width="17" style="97" customWidth="1"/>
    <col min="5384" max="5384" width="13.140625" style="97" customWidth="1"/>
    <col min="5385" max="5388" width="15.7109375" style="97" customWidth="1"/>
    <col min="5389" max="5632" width="9.140625" style="97"/>
    <col min="5633" max="5633" width="6.140625" style="97" customWidth="1"/>
    <col min="5634" max="5634" width="62.140625" style="97" customWidth="1"/>
    <col min="5635" max="5635" width="8.42578125" style="97" bestFit="1" customWidth="1"/>
    <col min="5636" max="5636" width="9.140625" style="97" customWidth="1"/>
    <col min="5637" max="5637" width="13.42578125" style="97" customWidth="1"/>
    <col min="5638" max="5638" width="11.5703125" style="97" customWidth="1"/>
    <col min="5639" max="5639" width="17" style="97" customWidth="1"/>
    <col min="5640" max="5640" width="13.140625" style="97" customWidth="1"/>
    <col min="5641" max="5644" width="15.7109375" style="97" customWidth="1"/>
    <col min="5645" max="5888" width="9.140625" style="97"/>
    <col min="5889" max="5889" width="6.140625" style="97" customWidth="1"/>
    <col min="5890" max="5890" width="62.140625" style="97" customWidth="1"/>
    <col min="5891" max="5891" width="8.42578125" style="97" bestFit="1" customWidth="1"/>
    <col min="5892" max="5892" width="9.140625" style="97" customWidth="1"/>
    <col min="5893" max="5893" width="13.42578125" style="97" customWidth="1"/>
    <col min="5894" max="5894" width="11.5703125" style="97" customWidth="1"/>
    <col min="5895" max="5895" width="17" style="97" customWidth="1"/>
    <col min="5896" max="5896" width="13.140625" style="97" customWidth="1"/>
    <col min="5897" max="5900" width="15.7109375" style="97" customWidth="1"/>
    <col min="5901" max="6144" width="9.140625" style="97"/>
    <col min="6145" max="6145" width="6.140625" style="97" customWidth="1"/>
    <col min="6146" max="6146" width="62.140625" style="97" customWidth="1"/>
    <col min="6147" max="6147" width="8.42578125" style="97" bestFit="1" customWidth="1"/>
    <col min="6148" max="6148" width="9.140625" style="97" customWidth="1"/>
    <col min="6149" max="6149" width="13.42578125" style="97" customWidth="1"/>
    <col min="6150" max="6150" width="11.5703125" style="97" customWidth="1"/>
    <col min="6151" max="6151" width="17" style="97" customWidth="1"/>
    <col min="6152" max="6152" width="13.140625" style="97" customWidth="1"/>
    <col min="6153" max="6156" width="15.7109375" style="97" customWidth="1"/>
    <col min="6157" max="6400" width="9.140625" style="97"/>
    <col min="6401" max="6401" width="6.140625" style="97" customWidth="1"/>
    <col min="6402" max="6402" width="62.140625" style="97" customWidth="1"/>
    <col min="6403" max="6403" width="8.42578125" style="97" bestFit="1" customWidth="1"/>
    <col min="6404" max="6404" width="9.140625" style="97" customWidth="1"/>
    <col min="6405" max="6405" width="13.42578125" style="97" customWidth="1"/>
    <col min="6406" max="6406" width="11.5703125" style="97" customWidth="1"/>
    <col min="6407" max="6407" width="17" style="97" customWidth="1"/>
    <col min="6408" max="6408" width="13.140625" style="97" customWidth="1"/>
    <col min="6409" max="6412" width="15.7109375" style="97" customWidth="1"/>
    <col min="6413" max="6656" width="9.140625" style="97"/>
    <col min="6657" max="6657" width="6.140625" style="97" customWidth="1"/>
    <col min="6658" max="6658" width="62.140625" style="97" customWidth="1"/>
    <col min="6659" max="6659" width="8.42578125" style="97" bestFit="1" customWidth="1"/>
    <col min="6660" max="6660" width="9.140625" style="97" customWidth="1"/>
    <col min="6661" max="6661" width="13.42578125" style="97" customWidth="1"/>
    <col min="6662" max="6662" width="11.5703125" style="97" customWidth="1"/>
    <col min="6663" max="6663" width="17" style="97" customWidth="1"/>
    <col min="6664" max="6664" width="13.140625" style="97" customWidth="1"/>
    <col min="6665" max="6668" width="15.7109375" style="97" customWidth="1"/>
    <col min="6669" max="6912" width="9.140625" style="97"/>
    <col min="6913" max="6913" width="6.140625" style="97" customWidth="1"/>
    <col min="6914" max="6914" width="62.140625" style="97" customWidth="1"/>
    <col min="6915" max="6915" width="8.42578125" style="97" bestFit="1" customWidth="1"/>
    <col min="6916" max="6916" width="9.140625" style="97" customWidth="1"/>
    <col min="6917" max="6917" width="13.42578125" style="97" customWidth="1"/>
    <col min="6918" max="6918" width="11.5703125" style="97" customWidth="1"/>
    <col min="6919" max="6919" width="17" style="97" customWidth="1"/>
    <col min="6920" max="6920" width="13.140625" style="97" customWidth="1"/>
    <col min="6921" max="6924" width="15.7109375" style="97" customWidth="1"/>
    <col min="6925" max="7168" width="9.140625" style="97"/>
    <col min="7169" max="7169" width="6.140625" style="97" customWidth="1"/>
    <col min="7170" max="7170" width="62.140625" style="97" customWidth="1"/>
    <col min="7171" max="7171" width="8.42578125" style="97" bestFit="1" customWidth="1"/>
    <col min="7172" max="7172" width="9.140625" style="97" customWidth="1"/>
    <col min="7173" max="7173" width="13.42578125" style="97" customWidth="1"/>
    <col min="7174" max="7174" width="11.5703125" style="97" customWidth="1"/>
    <col min="7175" max="7175" width="17" style="97" customWidth="1"/>
    <col min="7176" max="7176" width="13.140625" style="97" customWidth="1"/>
    <col min="7177" max="7180" width="15.7109375" style="97" customWidth="1"/>
    <col min="7181" max="7424" width="9.140625" style="97"/>
    <col min="7425" max="7425" width="6.140625" style="97" customWidth="1"/>
    <col min="7426" max="7426" width="62.140625" style="97" customWidth="1"/>
    <col min="7427" max="7427" width="8.42578125" style="97" bestFit="1" customWidth="1"/>
    <col min="7428" max="7428" width="9.140625" style="97" customWidth="1"/>
    <col min="7429" max="7429" width="13.42578125" style="97" customWidth="1"/>
    <col min="7430" max="7430" width="11.5703125" style="97" customWidth="1"/>
    <col min="7431" max="7431" width="17" style="97" customWidth="1"/>
    <col min="7432" max="7432" width="13.140625" style="97" customWidth="1"/>
    <col min="7433" max="7436" width="15.7109375" style="97" customWidth="1"/>
    <col min="7437" max="7680" width="9.140625" style="97"/>
    <col min="7681" max="7681" width="6.140625" style="97" customWidth="1"/>
    <col min="7682" max="7682" width="62.140625" style="97" customWidth="1"/>
    <col min="7683" max="7683" width="8.42578125" style="97" bestFit="1" customWidth="1"/>
    <col min="7684" max="7684" width="9.140625" style="97" customWidth="1"/>
    <col min="7685" max="7685" width="13.42578125" style="97" customWidth="1"/>
    <col min="7686" max="7686" width="11.5703125" style="97" customWidth="1"/>
    <col min="7687" max="7687" width="17" style="97" customWidth="1"/>
    <col min="7688" max="7688" width="13.140625" style="97" customWidth="1"/>
    <col min="7689" max="7692" width="15.7109375" style="97" customWidth="1"/>
    <col min="7693" max="7936" width="9.140625" style="97"/>
    <col min="7937" max="7937" width="6.140625" style="97" customWidth="1"/>
    <col min="7938" max="7938" width="62.140625" style="97" customWidth="1"/>
    <col min="7939" max="7939" width="8.42578125" style="97" bestFit="1" customWidth="1"/>
    <col min="7940" max="7940" width="9.140625" style="97" customWidth="1"/>
    <col min="7941" max="7941" width="13.42578125" style="97" customWidth="1"/>
    <col min="7942" max="7942" width="11.5703125" style="97" customWidth="1"/>
    <col min="7943" max="7943" width="17" style="97" customWidth="1"/>
    <col min="7944" max="7944" width="13.140625" style="97" customWidth="1"/>
    <col min="7945" max="7948" width="15.7109375" style="97" customWidth="1"/>
    <col min="7949" max="8192" width="9.140625" style="97"/>
    <col min="8193" max="8193" width="6.140625" style="97" customWidth="1"/>
    <col min="8194" max="8194" width="62.140625" style="97" customWidth="1"/>
    <col min="8195" max="8195" width="8.42578125" style="97" bestFit="1" customWidth="1"/>
    <col min="8196" max="8196" width="9.140625" style="97" customWidth="1"/>
    <col min="8197" max="8197" width="13.42578125" style="97" customWidth="1"/>
    <col min="8198" max="8198" width="11.5703125" style="97" customWidth="1"/>
    <col min="8199" max="8199" width="17" style="97" customWidth="1"/>
    <col min="8200" max="8200" width="13.140625" style="97" customWidth="1"/>
    <col min="8201" max="8204" width="15.7109375" style="97" customWidth="1"/>
    <col min="8205" max="8448" width="9.140625" style="97"/>
    <col min="8449" max="8449" width="6.140625" style="97" customWidth="1"/>
    <col min="8450" max="8450" width="62.140625" style="97" customWidth="1"/>
    <col min="8451" max="8451" width="8.42578125" style="97" bestFit="1" customWidth="1"/>
    <col min="8452" max="8452" width="9.140625" style="97" customWidth="1"/>
    <col min="8453" max="8453" width="13.42578125" style="97" customWidth="1"/>
    <col min="8454" max="8454" width="11.5703125" style="97" customWidth="1"/>
    <col min="8455" max="8455" width="17" style="97" customWidth="1"/>
    <col min="8456" max="8456" width="13.140625" style="97" customWidth="1"/>
    <col min="8457" max="8460" width="15.7109375" style="97" customWidth="1"/>
    <col min="8461" max="8704" width="9.140625" style="97"/>
    <col min="8705" max="8705" width="6.140625" style="97" customWidth="1"/>
    <col min="8706" max="8706" width="62.140625" style="97" customWidth="1"/>
    <col min="8707" max="8707" width="8.42578125" style="97" bestFit="1" customWidth="1"/>
    <col min="8708" max="8708" width="9.140625" style="97" customWidth="1"/>
    <col min="8709" max="8709" width="13.42578125" style="97" customWidth="1"/>
    <col min="8710" max="8710" width="11.5703125" style="97" customWidth="1"/>
    <col min="8711" max="8711" width="17" style="97" customWidth="1"/>
    <col min="8712" max="8712" width="13.140625" style="97" customWidth="1"/>
    <col min="8713" max="8716" width="15.7109375" style="97" customWidth="1"/>
    <col min="8717" max="8960" width="9.140625" style="97"/>
    <col min="8961" max="8961" width="6.140625" style="97" customWidth="1"/>
    <col min="8962" max="8962" width="62.140625" style="97" customWidth="1"/>
    <col min="8963" max="8963" width="8.42578125" style="97" bestFit="1" customWidth="1"/>
    <col min="8964" max="8964" width="9.140625" style="97" customWidth="1"/>
    <col min="8965" max="8965" width="13.42578125" style="97" customWidth="1"/>
    <col min="8966" max="8966" width="11.5703125" style="97" customWidth="1"/>
    <col min="8967" max="8967" width="17" style="97" customWidth="1"/>
    <col min="8968" max="8968" width="13.140625" style="97" customWidth="1"/>
    <col min="8969" max="8972" width="15.7109375" style="97" customWidth="1"/>
    <col min="8973" max="9216" width="9.140625" style="97"/>
    <col min="9217" max="9217" width="6.140625" style="97" customWidth="1"/>
    <col min="9218" max="9218" width="62.140625" style="97" customWidth="1"/>
    <col min="9219" max="9219" width="8.42578125" style="97" bestFit="1" customWidth="1"/>
    <col min="9220" max="9220" width="9.140625" style="97" customWidth="1"/>
    <col min="9221" max="9221" width="13.42578125" style="97" customWidth="1"/>
    <col min="9222" max="9222" width="11.5703125" style="97" customWidth="1"/>
    <col min="9223" max="9223" width="17" style="97" customWidth="1"/>
    <col min="9224" max="9224" width="13.140625" style="97" customWidth="1"/>
    <col min="9225" max="9228" width="15.7109375" style="97" customWidth="1"/>
    <col min="9229" max="9472" width="9.140625" style="97"/>
    <col min="9473" max="9473" width="6.140625" style="97" customWidth="1"/>
    <col min="9474" max="9474" width="62.140625" style="97" customWidth="1"/>
    <col min="9475" max="9475" width="8.42578125" style="97" bestFit="1" customWidth="1"/>
    <col min="9476" max="9476" width="9.140625" style="97" customWidth="1"/>
    <col min="9477" max="9477" width="13.42578125" style="97" customWidth="1"/>
    <col min="9478" max="9478" width="11.5703125" style="97" customWidth="1"/>
    <col min="9479" max="9479" width="17" style="97" customWidth="1"/>
    <col min="9480" max="9480" width="13.140625" style="97" customWidth="1"/>
    <col min="9481" max="9484" width="15.7109375" style="97" customWidth="1"/>
    <col min="9485" max="9728" width="9.140625" style="97"/>
    <col min="9729" max="9729" width="6.140625" style="97" customWidth="1"/>
    <col min="9730" max="9730" width="62.140625" style="97" customWidth="1"/>
    <col min="9731" max="9731" width="8.42578125" style="97" bestFit="1" customWidth="1"/>
    <col min="9732" max="9732" width="9.140625" style="97" customWidth="1"/>
    <col min="9733" max="9733" width="13.42578125" style="97" customWidth="1"/>
    <col min="9734" max="9734" width="11.5703125" style="97" customWidth="1"/>
    <col min="9735" max="9735" width="17" style="97" customWidth="1"/>
    <col min="9736" max="9736" width="13.140625" style="97" customWidth="1"/>
    <col min="9737" max="9740" width="15.7109375" style="97" customWidth="1"/>
    <col min="9741" max="9984" width="9.140625" style="97"/>
    <col min="9985" max="9985" width="6.140625" style="97" customWidth="1"/>
    <col min="9986" max="9986" width="62.140625" style="97" customWidth="1"/>
    <col min="9987" max="9987" width="8.42578125" style="97" bestFit="1" customWidth="1"/>
    <col min="9988" max="9988" width="9.140625" style="97" customWidth="1"/>
    <col min="9989" max="9989" width="13.42578125" style="97" customWidth="1"/>
    <col min="9990" max="9990" width="11.5703125" style="97" customWidth="1"/>
    <col min="9991" max="9991" width="17" style="97" customWidth="1"/>
    <col min="9992" max="9992" width="13.140625" style="97" customWidth="1"/>
    <col min="9993" max="9996" width="15.7109375" style="97" customWidth="1"/>
    <col min="9997" max="10240" width="9.140625" style="97"/>
    <col min="10241" max="10241" width="6.140625" style="97" customWidth="1"/>
    <col min="10242" max="10242" width="62.140625" style="97" customWidth="1"/>
    <col min="10243" max="10243" width="8.42578125" style="97" bestFit="1" customWidth="1"/>
    <col min="10244" max="10244" width="9.140625" style="97" customWidth="1"/>
    <col min="10245" max="10245" width="13.42578125" style="97" customWidth="1"/>
    <col min="10246" max="10246" width="11.5703125" style="97" customWidth="1"/>
    <col min="10247" max="10247" width="17" style="97" customWidth="1"/>
    <col min="10248" max="10248" width="13.140625" style="97" customWidth="1"/>
    <col min="10249" max="10252" width="15.7109375" style="97" customWidth="1"/>
    <col min="10253" max="10496" width="9.140625" style="97"/>
    <col min="10497" max="10497" width="6.140625" style="97" customWidth="1"/>
    <col min="10498" max="10498" width="62.140625" style="97" customWidth="1"/>
    <col min="10499" max="10499" width="8.42578125" style="97" bestFit="1" customWidth="1"/>
    <col min="10500" max="10500" width="9.140625" style="97" customWidth="1"/>
    <col min="10501" max="10501" width="13.42578125" style="97" customWidth="1"/>
    <col min="10502" max="10502" width="11.5703125" style="97" customWidth="1"/>
    <col min="10503" max="10503" width="17" style="97" customWidth="1"/>
    <col min="10504" max="10504" width="13.140625" style="97" customWidth="1"/>
    <col min="10505" max="10508" width="15.7109375" style="97" customWidth="1"/>
    <col min="10509" max="10752" width="9.140625" style="97"/>
    <col min="10753" max="10753" width="6.140625" style="97" customWidth="1"/>
    <col min="10754" max="10754" width="62.140625" style="97" customWidth="1"/>
    <col min="10755" max="10755" width="8.42578125" style="97" bestFit="1" customWidth="1"/>
    <col min="10756" max="10756" width="9.140625" style="97" customWidth="1"/>
    <col min="10757" max="10757" width="13.42578125" style="97" customWidth="1"/>
    <col min="10758" max="10758" width="11.5703125" style="97" customWidth="1"/>
    <col min="10759" max="10759" width="17" style="97" customWidth="1"/>
    <col min="10760" max="10760" width="13.140625" style="97" customWidth="1"/>
    <col min="10761" max="10764" width="15.7109375" style="97" customWidth="1"/>
    <col min="10765" max="11008" width="9.140625" style="97"/>
    <col min="11009" max="11009" width="6.140625" style="97" customWidth="1"/>
    <col min="11010" max="11010" width="62.140625" style="97" customWidth="1"/>
    <col min="11011" max="11011" width="8.42578125" style="97" bestFit="1" customWidth="1"/>
    <col min="11012" max="11012" width="9.140625" style="97" customWidth="1"/>
    <col min="11013" max="11013" width="13.42578125" style="97" customWidth="1"/>
    <col min="11014" max="11014" width="11.5703125" style="97" customWidth="1"/>
    <col min="11015" max="11015" width="17" style="97" customWidth="1"/>
    <col min="11016" max="11016" width="13.140625" style="97" customWidth="1"/>
    <col min="11017" max="11020" width="15.7109375" style="97" customWidth="1"/>
    <col min="11021" max="11264" width="9.140625" style="97"/>
    <col min="11265" max="11265" width="6.140625" style="97" customWidth="1"/>
    <col min="11266" max="11266" width="62.140625" style="97" customWidth="1"/>
    <col min="11267" max="11267" width="8.42578125" style="97" bestFit="1" customWidth="1"/>
    <col min="11268" max="11268" width="9.140625" style="97" customWidth="1"/>
    <col min="11269" max="11269" width="13.42578125" style="97" customWidth="1"/>
    <col min="11270" max="11270" width="11.5703125" style="97" customWidth="1"/>
    <col min="11271" max="11271" width="17" style="97" customWidth="1"/>
    <col min="11272" max="11272" width="13.140625" style="97" customWidth="1"/>
    <col min="11273" max="11276" width="15.7109375" style="97" customWidth="1"/>
    <col min="11277" max="11520" width="9.140625" style="97"/>
    <col min="11521" max="11521" width="6.140625" style="97" customWidth="1"/>
    <col min="11522" max="11522" width="62.140625" style="97" customWidth="1"/>
    <col min="11523" max="11523" width="8.42578125" style="97" bestFit="1" customWidth="1"/>
    <col min="11524" max="11524" width="9.140625" style="97" customWidth="1"/>
    <col min="11525" max="11525" width="13.42578125" style="97" customWidth="1"/>
    <col min="11526" max="11526" width="11.5703125" style="97" customWidth="1"/>
    <col min="11527" max="11527" width="17" style="97" customWidth="1"/>
    <col min="11528" max="11528" width="13.140625" style="97" customWidth="1"/>
    <col min="11529" max="11532" width="15.7109375" style="97" customWidth="1"/>
    <col min="11533" max="11776" width="9.140625" style="97"/>
    <col min="11777" max="11777" width="6.140625" style="97" customWidth="1"/>
    <col min="11778" max="11778" width="62.140625" style="97" customWidth="1"/>
    <col min="11779" max="11779" width="8.42578125" style="97" bestFit="1" customWidth="1"/>
    <col min="11780" max="11780" width="9.140625" style="97" customWidth="1"/>
    <col min="11781" max="11781" width="13.42578125" style="97" customWidth="1"/>
    <col min="11782" max="11782" width="11.5703125" style="97" customWidth="1"/>
    <col min="11783" max="11783" width="17" style="97" customWidth="1"/>
    <col min="11784" max="11784" width="13.140625" style="97" customWidth="1"/>
    <col min="11785" max="11788" width="15.7109375" style="97" customWidth="1"/>
    <col min="11789" max="12032" width="9.140625" style="97"/>
    <col min="12033" max="12033" width="6.140625" style="97" customWidth="1"/>
    <col min="12034" max="12034" width="62.140625" style="97" customWidth="1"/>
    <col min="12035" max="12035" width="8.42578125" style="97" bestFit="1" customWidth="1"/>
    <col min="12036" max="12036" width="9.140625" style="97" customWidth="1"/>
    <col min="12037" max="12037" width="13.42578125" style="97" customWidth="1"/>
    <col min="12038" max="12038" width="11.5703125" style="97" customWidth="1"/>
    <col min="12039" max="12039" width="17" style="97" customWidth="1"/>
    <col min="12040" max="12040" width="13.140625" style="97" customWidth="1"/>
    <col min="12041" max="12044" width="15.7109375" style="97" customWidth="1"/>
    <col min="12045" max="12288" width="9.140625" style="97"/>
    <col min="12289" max="12289" width="6.140625" style="97" customWidth="1"/>
    <col min="12290" max="12290" width="62.140625" style="97" customWidth="1"/>
    <col min="12291" max="12291" width="8.42578125" style="97" bestFit="1" customWidth="1"/>
    <col min="12292" max="12292" width="9.140625" style="97" customWidth="1"/>
    <col min="12293" max="12293" width="13.42578125" style="97" customWidth="1"/>
    <col min="12294" max="12294" width="11.5703125" style="97" customWidth="1"/>
    <col min="12295" max="12295" width="17" style="97" customWidth="1"/>
    <col min="12296" max="12296" width="13.140625" style="97" customWidth="1"/>
    <col min="12297" max="12300" width="15.7109375" style="97" customWidth="1"/>
    <col min="12301" max="12544" width="9.140625" style="97"/>
    <col min="12545" max="12545" width="6.140625" style="97" customWidth="1"/>
    <col min="12546" max="12546" width="62.140625" style="97" customWidth="1"/>
    <col min="12547" max="12547" width="8.42578125" style="97" bestFit="1" customWidth="1"/>
    <col min="12548" max="12548" width="9.140625" style="97" customWidth="1"/>
    <col min="12549" max="12549" width="13.42578125" style="97" customWidth="1"/>
    <col min="12550" max="12550" width="11.5703125" style="97" customWidth="1"/>
    <col min="12551" max="12551" width="17" style="97" customWidth="1"/>
    <col min="12552" max="12552" width="13.140625" style="97" customWidth="1"/>
    <col min="12553" max="12556" width="15.7109375" style="97" customWidth="1"/>
    <col min="12557" max="12800" width="9.140625" style="97"/>
    <col min="12801" max="12801" width="6.140625" style="97" customWidth="1"/>
    <col min="12802" max="12802" width="62.140625" style="97" customWidth="1"/>
    <col min="12803" max="12803" width="8.42578125" style="97" bestFit="1" customWidth="1"/>
    <col min="12804" max="12804" width="9.140625" style="97" customWidth="1"/>
    <col min="12805" max="12805" width="13.42578125" style="97" customWidth="1"/>
    <col min="12806" max="12806" width="11.5703125" style="97" customWidth="1"/>
    <col min="12807" max="12807" width="17" style="97" customWidth="1"/>
    <col min="12808" max="12808" width="13.140625" style="97" customWidth="1"/>
    <col min="12809" max="12812" width="15.7109375" style="97" customWidth="1"/>
    <col min="12813" max="13056" width="9.140625" style="97"/>
    <col min="13057" max="13057" width="6.140625" style="97" customWidth="1"/>
    <col min="13058" max="13058" width="62.140625" style="97" customWidth="1"/>
    <col min="13059" max="13059" width="8.42578125" style="97" bestFit="1" customWidth="1"/>
    <col min="13060" max="13060" width="9.140625" style="97" customWidth="1"/>
    <col min="13061" max="13061" width="13.42578125" style="97" customWidth="1"/>
    <col min="13062" max="13062" width="11.5703125" style="97" customWidth="1"/>
    <col min="13063" max="13063" width="17" style="97" customWidth="1"/>
    <col min="13064" max="13064" width="13.140625" style="97" customWidth="1"/>
    <col min="13065" max="13068" width="15.7109375" style="97" customWidth="1"/>
    <col min="13069" max="13312" width="9.140625" style="97"/>
    <col min="13313" max="13313" width="6.140625" style="97" customWidth="1"/>
    <col min="13314" max="13314" width="62.140625" style="97" customWidth="1"/>
    <col min="13315" max="13315" width="8.42578125" style="97" bestFit="1" customWidth="1"/>
    <col min="13316" max="13316" width="9.140625" style="97" customWidth="1"/>
    <col min="13317" max="13317" width="13.42578125" style="97" customWidth="1"/>
    <col min="13318" max="13318" width="11.5703125" style="97" customWidth="1"/>
    <col min="13319" max="13319" width="17" style="97" customWidth="1"/>
    <col min="13320" max="13320" width="13.140625" style="97" customWidth="1"/>
    <col min="13321" max="13324" width="15.7109375" style="97" customWidth="1"/>
    <col min="13325" max="13568" width="9.140625" style="97"/>
    <col min="13569" max="13569" width="6.140625" style="97" customWidth="1"/>
    <col min="13570" max="13570" width="62.140625" style="97" customWidth="1"/>
    <col min="13571" max="13571" width="8.42578125" style="97" bestFit="1" customWidth="1"/>
    <col min="13572" max="13572" width="9.140625" style="97" customWidth="1"/>
    <col min="13573" max="13573" width="13.42578125" style="97" customWidth="1"/>
    <col min="13574" max="13574" width="11.5703125" style="97" customWidth="1"/>
    <col min="13575" max="13575" width="17" style="97" customWidth="1"/>
    <col min="13576" max="13576" width="13.140625" style="97" customWidth="1"/>
    <col min="13577" max="13580" width="15.7109375" style="97" customWidth="1"/>
    <col min="13581" max="13824" width="9.140625" style="97"/>
    <col min="13825" max="13825" width="6.140625" style="97" customWidth="1"/>
    <col min="13826" max="13826" width="62.140625" style="97" customWidth="1"/>
    <col min="13827" max="13827" width="8.42578125" style="97" bestFit="1" customWidth="1"/>
    <col min="13828" max="13828" width="9.140625" style="97" customWidth="1"/>
    <col min="13829" max="13829" width="13.42578125" style="97" customWidth="1"/>
    <col min="13830" max="13830" width="11.5703125" style="97" customWidth="1"/>
    <col min="13831" max="13831" width="17" style="97" customWidth="1"/>
    <col min="13832" max="13832" width="13.140625" style="97" customWidth="1"/>
    <col min="13833" max="13836" width="15.7109375" style="97" customWidth="1"/>
    <col min="13837" max="14080" width="9.140625" style="97"/>
    <col min="14081" max="14081" width="6.140625" style="97" customWidth="1"/>
    <col min="14082" max="14082" width="62.140625" style="97" customWidth="1"/>
    <col min="14083" max="14083" width="8.42578125" style="97" bestFit="1" customWidth="1"/>
    <col min="14084" max="14084" width="9.140625" style="97" customWidth="1"/>
    <col min="14085" max="14085" width="13.42578125" style="97" customWidth="1"/>
    <col min="14086" max="14086" width="11.5703125" style="97" customWidth="1"/>
    <col min="14087" max="14087" width="17" style="97" customWidth="1"/>
    <col min="14088" max="14088" width="13.140625" style="97" customWidth="1"/>
    <col min="14089" max="14092" width="15.7109375" style="97" customWidth="1"/>
    <col min="14093" max="14336" width="9.140625" style="97"/>
    <col min="14337" max="14337" width="6.140625" style="97" customWidth="1"/>
    <col min="14338" max="14338" width="62.140625" style="97" customWidth="1"/>
    <col min="14339" max="14339" width="8.42578125" style="97" bestFit="1" customWidth="1"/>
    <col min="14340" max="14340" width="9.140625" style="97" customWidth="1"/>
    <col min="14341" max="14341" width="13.42578125" style="97" customWidth="1"/>
    <col min="14342" max="14342" width="11.5703125" style="97" customWidth="1"/>
    <col min="14343" max="14343" width="17" style="97" customWidth="1"/>
    <col min="14344" max="14344" width="13.140625" style="97" customWidth="1"/>
    <col min="14345" max="14348" width="15.7109375" style="97" customWidth="1"/>
    <col min="14349" max="14592" width="9.140625" style="97"/>
    <col min="14593" max="14593" width="6.140625" style="97" customWidth="1"/>
    <col min="14594" max="14594" width="62.140625" style="97" customWidth="1"/>
    <col min="14595" max="14595" width="8.42578125" style="97" bestFit="1" customWidth="1"/>
    <col min="14596" max="14596" width="9.140625" style="97" customWidth="1"/>
    <col min="14597" max="14597" width="13.42578125" style="97" customWidth="1"/>
    <col min="14598" max="14598" width="11.5703125" style="97" customWidth="1"/>
    <col min="14599" max="14599" width="17" style="97" customWidth="1"/>
    <col min="14600" max="14600" width="13.140625" style="97" customWidth="1"/>
    <col min="14601" max="14604" width="15.7109375" style="97" customWidth="1"/>
    <col min="14605" max="14848" width="9.140625" style="97"/>
    <col min="14849" max="14849" width="6.140625" style="97" customWidth="1"/>
    <col min="14850" max="14850" width="62.140625" style="97" customWidth="1"/>
    <col min="14851" max="14851" width="8.42578125" style="97" bestFit="1" customWidth="1"/>
    <col min="14852" max="14852" width="9.140625" style="97" customWidth="1"/>
    <col min="14853" max="14853" width="13.42578125" style="97" customWidth="1"/>
    <col min="14854" max="14854" width="11.5703125" style="97" customWidth="1"/>
    <col min="14855" max="14855" width="17" style="97" customWidth="1"/>
    <col min="14856" max="14856" width="13.140625" style="97" customWidth="1"/>
    <col min="14857" max="14860" width="15.7109375" style="97" customWidth="1"/>
    <col min="14861" max="15104" width="9.140625" style="97"/>
    <col min="15105" max="15105" width="6.140625" style="97" customWidth="1"/>
    <col min="15106" max="15106" width="62.140625" style="97" customWidth="1"/>
    <col min="15107" max="15107" width="8.42578125" style="97" bestFit="1" customWidth="1"/>
    <col min="15108" max="15108" width="9.140625" style="97" customWidth="1"/>
    <col min="15109" max="15109" width="13.42578125" style="97" customWidth="1"/>
    <col min="15110" max="15110" width="11.5703125" style="97" customWidth="1"/>
    <col min="15111" max="15111" width="17" style="97" customWidth="1"/>
    <col min="15112" max="15112" width="13.140625" style="97" customWidth="1"/>
    <col min="15113" max="15116" width="15.7109375" style="97" customWidth="1"/>
    <col min="15117" max="15360" width="9.140625" style="97"/>
    <col min="15361" max="15361" width="6.140625" style="97" customWidth="1"/>
    <col min="15362" max="15362" width="62.140625" style="97" customWidth="1"/>
    <col min="15363" max="15363" width="8.42578125" style="97" bestFit="1" customWidth="1"/>
    <col min="15364" max="15364" width="9.140625" style="97" customWidth="1"/>
    <col min="15365" max="15365" width="13.42578125" style="97" customWidth="1"/>
    <col min="15366" max="15366" width="11.5703125" style="97" customWidth="1"/>
    <col min="15367" max="15367" width="17" style="97" customWidth="1"/>
    <col min="15368" max="15368" width="13.140625" style="97" customWidth="1"/>
    <col min="15369" max="15372" width="15.7109375" style="97" customWidth="1"/>
    <col min="15373" max="15616" width="9.140625" style="97"/>
    <col min="15617" max="15617" width="6.140625" style="97" customWidth="1"/>
    <col min="15618" max="15618" width="62.140625" style="97" customWidth="1"/>
    <col min="15619" max="15619" width="8.42578125" style="97" bestFit="1" customWidth="1"/>
    <col min="15620" max="15620" width="9.140625" style="97" customWidth="1"/>
    <col min="15621" max="15621" width="13.42578125" style="97" customWidth="1"/>
    <col min="15622" max="15622" width="11.5703125" style="97" customWidth="1"/>
    <col min="15623" max="15623" width="17" style="97" customWidth="1"/>
    <col min="15624" max="15624" width="13.140625" style="97" customWidth="1"/>
    <col min="15625" max="15628" width="15.7109375" style="97" customWidth="1"/>
    <col min="15629" max="15872" width="9.140625" style="97"/>
    <col min="15873" max="15873" width="6.140625" style="97" customWidth="1"/>
    <col min="15874" max="15874" width="62.140625" style="97" customWidth="1"/>
    <col min="15875" max="15875" width="8.42578125" style="97" bestFit="1" customWidth="1"/>
    <col min="15876" max="15876" width="9.140625" style="97" customWidth="1"/>
    <col min="15877" max="15877" width="13.42578125" style="97" customWidth="1"/>
    <col min="15878" max="15878" width="11.5703125" style="97" customWidth="1"/>
    <col min="15879" max="15879" width="17" style="97" customWidth="1"/>
    <col min="15880" max="15880" width="13.140625" style="97" customWidth="1"/>
    <col min="15881" max="15884" width="15.7109375" style="97" customWidth="1"/>
    <col min="15885" max="16128" width="9.140625" style="97"/>
    <col min="16129" max="16129" width="6.140625" style="97" customWidth="1"/>
    <col min="16130" max="16130" width="62.140625" style="97" customWidth="1"/>
    <col min="16131" max="16131" width="8.42578125" style="97" bestFit="1" customWidth="1"/>
    <col min="16132" max="16132" width="9.140625" style="97" customWidth="1"/>
    <col min="16133" max="16133" width="13.42578125" style="97" customWidth="1"/>
    <col min="16134" max="16134" width="11.5703125" style="97" customWidth="1"/>
    <col min="16135" max="16135" width="17" style="97" customWidth="1"/>
    <col min="16136" max="16136" width="13.140625" style="97" customWidth="1"/>
    <col min="16137" max="16140" width="15.7109375" style="97" customWidth="1"/>
    <col min="16141" max="16384" width="9.140625" style="97"/>
  </cols>
  <sheetData>
    <row r="1" spans="1:7" ht="18">
      <c r="A1" s="607" t="s">
        <v>230</v>
      </c>
      <c r="B1" s="607"/>
      <c r="C1" s="607"/>
      <c r="D1" s="607"/>
      <c r="E1" s="607"/>
      <c r="F1" s="607"/>
      <c r="G1" s="607"/>
    </row>
    <row r="2" spans="1:7" ht="15.95" customHeight="1">
      <c r="A2" s="608" t="e">
        <f>#REF!</f>
        <v>#REF!</v>
      </c>
      <c r="B2" s="609"/>
      <c r="C2" s="609"/>
      <c r="D2" s="609"/>
      <c r="E2" s="609"/>
      <c r="F2" s="609"/>
      <c r="G2" s="609"/>
    </row>
    <row r="3" spans="1:7" ht="15.95" customHeight="1">
      <c r="A3" s="610" t="e">
        <f>#REF!</f>
        <v>#REF!</v>
      </c>
      <c r="B3" s="605"/>
      <c r="C3" s="605"/>
      <c r="D3" s="605"/>
      <c r="E3" s="605"/>
      <c r="F3" s="605"/>
      <c r="G3" s="606"/>
    </row>
    <row r="4" spans="1:7" ht="15.95" customHeight="1">
      <c r="A4" s="611" t="s">
        <v>322</v>
      </c>
      <c r="B4" s="612"/>
      <c r="C4" s="612"/>
      <c r="D4" s="612"/>
      <c r="E4" s="612"/>
      <c r="F4" s="612"/>
      <c r="G4" s="613"/>
    </row>
    <row r="5" spans="1:7" ht="16.5" customHeight="1">
      <c r="A5" s="614" t="s">
        <v>231</v>
      </c>
      <c r="B5" s="616" t="s">
        <v>232</v>
      </c>
      <c r="C5" s="617" t="s">
        <v>233</v>
      </c>
      <c r="D5" s="616" t="s">
        <v>4</v>
      </c>
      <c r="E5" s="618" t="s">
        <v>234</v>
      </c>
      <c r="F5" s="618"/>
      <c r="G5" s="619" t="s">
        <v>56</v>
      </c>
    </row>
    <row r="6" spans="1:7" ht="47.45" customHeight="1">
      <c r="A6" s="615"/>
      <c r="B6" s="616"/>
      <c r="C6" s="617"/>
      <c r="D6" s="616"/>
      <c r="E6" s="98" t="s">
        <v>235</v>
      </c>
      <c r="F6" s="99" t="s">
        <v>236</v>
      </c>
      <c r="G6" s="619"/>
    </row>
    <row r="7" spans="1:7" ht="15">
      <c r="A7" s="604" t="s">
        <v>237</v>
      </c>
      <c r="B7" s="605"/>
      <c r="C7" s="605"/>
      <c r="D7" s="605"/>
      <c r="E7" s="605"/>
      <c r="F7" s="605"/>
      <c r="G7" s="606"/>
    </row>
    <row r="8" spans="1:7" s="107" customFormat="1" ht="31.5">
      <c r="A8" s="100" t="s">
        <v>238</v>
      </c>
      <c r="B8" s="101" t="s">
        <v>316</v>
      </c>
      <c r="C8" s="102"/>
      <c r="D8" s="103"/>
      <c r="E8" s="104"/>
      <c r="F8" s="105"/>
      <c r="G8" s="106"/>
    </row>
    <row r="9" spans="1:7">
      <c r="A9" s="108">
        <v>1</v>
      </c>
      <c r="B9" s="109" t="str">
        <f>A4</f>
        <v xml:space="preserve">Duty Point : 313.2 m3/hr X 37.5 Mtr. Head </v>
      </c>
      <c r="C9" s="110" t="e">
        <f>#REF!</f>
        <v>#REF!</v>
      </c>
      <c r="D9" s="110" t="e">
        <f>#REF!</f>
        <v>#REF!</v>
      </c>
      <c r="E9" s="112" t="e">
        <f>#REF!</f>
        <v>#REF!</v>
      </c>
      <c r="F9" s="112" t="e">
        <f>#REF!</f>
        <v>#REF!</v>
      </c>
      <c r="G9" s="112" t="e">
        <f t="shared" ref="G9:G19" si="0">(E9+F9)*C9</f>
        <v>#REF!</v>
      </c>
    </row>
    <row r="10" spans="1:7">
      <c r="A10" s="108">
        <v>2</v>
      </c>
      <c r="B10" s="109" t="s">
        <v>317</v>
      </c>
      <c r="C10" s="110" t="e">
        <f>#REF!</f>
        <v>#REF!</v>
      </c>
      <c r="D10" s="110" t="e">
        <f>#REF!</f>
        <v>#REF!</v>
      </c>
      <c r="E10" s="112" t="e">
        <f>#REF!</f>
        <v>#REF!</v>
      </c>
      <c r="F10" s="112" t="e">
        <f>#REF!</f>
        <v>#REF!</v>
      </c>
      <c r="G10" s="112" t="e">
        <f t="shared" si="0"/>
        <v>#REF!</v>
      </c>
    </row>
    <row r="11" spans="1:7">
      <c r="A11" s="108">
        <v>2</v>
      </c>
      <c r="B11" s="109" t="s">
        <v>323</v>
      </c>
      <c r="C11" s="110" t="e">
        <f>#REF!</f>
        <v>#REF!</v>
      </c>
      <c r="D11" s="110" t="e">
        <f>#REF!</f>
        <v>#REF!</v>
      </c>
      <c r="E11" s="112" t="e">
        <f>#REF!</f>
        <v>#REF!</v>
      </c>
      <c r="F11" s="112" t="e">
        <f>#REF!</f>
        <v>#REF!</v>
      </c>
      <c r="G11" s="112" t="e">
        <f t="shared" si="0"/>
        <v>#REF!</v>
      </c>
    </row>
    <row r="12" spans="1:7">
      <c r="A12" s="108">
        <v>3</v>
      </c>
      <c r="B12" s="109" t="s">
        <v>324</v>
      </c>
      <c r="C12" s="110" t="e">
        <f>#REF!</f>
        <v>#REF!</v>
      </c>
      <c r="D12" s="110" t="e">
        <f>#REF!</f>
        <v>#REF!</v>
      </c>
      <c r="E12" s="112" t="e">
        <f>#REF!</f>
        <v>#REF!</v>
      </c>
      <c r="F12" s="112" t="e">
        <f>#REF!</f>
        <v>#REF!</v>
      </c>
      <c r="G12" s="112" t="e">
        <f t="shared" si="0"/>
        <v>#REF!</v>
      </c>
    </row>
    <row r="13" spans="1:7">
      <c r="A13" s="108">
        <v>4</v>
      </c>
      <c r="B13" s="109" t="s">
        <v>325</v>
      </c>
      <c r="C13" s="110" t="e">
        <f>#REF!</f>
        <v>#REF!</v>
      </c>
      <c r="D13" s="110" t="e">
        <f>#REF!</f>
        <v>#REF!</v>
      </c>
      <c r="E13" s="112" t="e">
        <f>#REF!</f>
        <v>#REF!</v>
      </c>
      <c r="F13" s="112" t="e">
        <f>#REF!</f>
        <v>#REF!</v>
      </c>
      <c r="G13" s="112" t="e">
        <f t="shared" si="0"/>
        <v>#REF!</v>
      </c>
    </row>
    <row r="14" spans="1:7">
      <c r="A14" s="108">
        <v>5</v>
      </c>
      <c r="B14" s="109" t="s">
        <v>326</v>
      </c>
      <c r="C14" s="110" t="e">
        <f>#REF!</f>
        <v>#REF!</v>
      </c>
      <c r="D14" s="110" t="e">
        <f>#REF!</f>
        <v>#REF!</v>
      </c>
      <c r="E14" s="112" t="e">
        <f>#REF!</f>
        <v>#REF!</v>
      </c>
      <c r="F14" s="112" t="e">
        <f>#REF!</f>
        <v>#REF!</v>
      </c>
      <c r="G14" s="112" t="e">
        <f t="shared" si="0"/>
        <v>#REF!</v>
      </c>
    </row>
    <row r="15" spans="1:7">
      <c r="A15" s="108">
        <v>6</v>
      </c>
      <c r="B15" s="109" t="s">
        <v>327</v>
      </c>
      <c r="C15" s="110" t="e">
        <f>#REF!</f>
        <v>#REF!</v>
      </c>
      <c r="D15" s="110" t="e">
        <f>#REF!</f>
        <v>#REF!</v>
      </c>
      <c r="E15" s="112" t="e">
        <f>#REF!</f>
        <v>#REF!</v>
      </c>
      <c r="F15" s="112" t="e">
        <f>#REF!</f>
        <v>#REF!</v>
      </c>
      <c r="G15" s="112" t="e">
        <f t="shared" si="0"/>
        <v>#REF!</v>
      </c>
    </row>
    <row r="16" spans="1:7">
      <c r="A16" s="108">
        <v>7</v>
      </c>
      <c r="B16" s="109" t="s">
        <v>328</v>
      </c>
      <c r="C16" s="110" t="e">
        <f>#REF!</f>
        <v>#REF!</v>
      </c>
      <c r="D16" s="110" t="e">
        <f>#REF!</f>
        <v>#REF!</v>
      </c>
      <c r="E16" s="112" t="e">
        <f>#REF!</f>
        <v>#REF!</v>
      </c>
      <c r="F16" s="112" t="e">
        <f>#REF!</f>
        <v>#REF!</v>
      </c>
      <c r="G16" s="112" t="e">
        <f t="shared" si="0"/>
        <v>#REF!</v>
      </c>
    </row>
    <row r="17" spans="1:8">
      <c r="A17" s="108">
        <v>8</v>
      </c>
      <c r="B17" s="109" t="s">
        <v>329</v>
      </c>
      <c r="C17" s="110" t="e">
        <f>#REF!</f>
        <v>#REF!</v>
      </c>
      <c r="D17" s="110" t="e">
        <f>#REF!</f>
        <v>#REF!</v>
      </c>
      <c r="E17" s="112" t="e">
        <f>#REF!</f>
        <v>#REF!</v>
      </c>
      <c r="F17" s="112" t="e">
        <f>#REF!</f>
        <v>#REF!</v>
      </c>
      <c r="G17" s="112" t="e">
        <f t="shared" si="0"/>
        <v>#REF!</v>
      </c>
    </row>
    <row r="18" spans="1:8">
      <c r="A18" s="108">
        <v>8</v>
      </c>
      <c r="B18" s="109" t="s">
        <v>239</v>
      </c>
      <c r="C18" s="110" t="e">
        <f>#REF!</f>
        <v>#REF!</v>
      </c>
      <c r="D18" s="110" t="e">
        <f>#REF!</f>
        <v>#REF!</v>
      </c>
      <c r="E18" s="112" t="e">
        <f>#REF!</f>
        <v>#REF!</v>
      </c>
      <c r="F18" s="112" t="e">
        <f>#REF!</f>
        <v>#REF!</v>
      </c>
      <c r="G18" s="112" t="e">
        <f t="shared" si="0"/>
        <v>#REF!</v>
      </c>
    </row>
    <row r="19" spans="1:8">
      <c r="A19" s="108">
        <v>9</v>
      </c>
      <c r="B19" s="109" t="s">
        <v>330</v>
      </c>
      <c r="C19" s="110" t="e">
        <f>#REF!</f>
        <v>#REF!</v>
      </c>
      <c r="D19" s="110" t="e">
        <f>#REF!</f>
        <v>#REF!</v>
      </c>
      <c r="E19" s="112" t="e">
        <f>#REF!</f>
        <v>#REF!</v>
      </c>
      <c r="F19" s="112" t="e">
        <f>#REF!</f>
        <v>#REF!</v>
      </c>
      <c r="G19" s="112" t="e">
        <f t="shared" si="0"/>
        <v>#REF!</v>
      </c>
    </row>
    <row r="20" spans="1:8" s="107" customFormat="1" ht="15.75">
      <c r="A20" s="113"/>
      <c r="B20" s="114"/>
      <c r="C20" s="115"/>
      <c r="D20" s="116"/>
      <c r="E20" s="112"/>
      <c r="F20" s="105" t="s">
        <v>240</v>
      </c>
      <c r="G20" s="105" t="e">
        <f>ROUND(SUM(G9:G19),2)</f>
        <v>#REF!</v>
      </c>
    </row>
    <row r="21" spans="1:8" s="107" customFormat="1" ht="15.75">
      <c r="A21" s="113"/>
      <c r="B21" s="114"/>
      <c r="C21" s="115"/>
      <c r="D21" s="116"/>
      <c r="E21" s="112"/>
      <c r="F21" s="105"/>
      <c r="G21" s="105"/>
    </row>
    <row r="22" spans="1:8" s="107" customFormat="1" ht="18">
      <c r="A22" s="117" t="s">
        <v>241</v>
      </c>
      <c r="B22" s="118" t="s">
        <v>242</v>
      </c>
      <c r="C22" s="119"/>
      <c r="D22" s="120"/>
      <c r="E22" s="105"/>
      <c r="F22" s="105"/>
      <c r="G22" s="121"/>
    </row>
    <row r="23" spans="1:8" s="107" customFormat="1">
      <c r="A23" s="108">
        <v>1</v>
      </c>
      <c r="B23" s="109" t="s">
        <v>331</v>
      </c>
      <c r="C23" s="110" t="e">
        <f>#REF!</f>
        <v>#REF!</v>
      </c>
      <c r="D23" s="110" t="e">
        <f>#REF!</f>
        <v>#REF!</v>
      </c>
      <c r="E23" s="112" t="e">
        <f>#REF!</f>
        <v>#REF!</v>
      </c>
      <c r="F23" s="112" t="e">
        <f>#REF!</f>
        <v>#REF!</v>
      </c>
      <c r="G23" s="112" t="e">
        <f t="shared" ref="G23:G48" si="1">(E23+F23)*C23</f>
        <v>#REF!</v>
      </c>
    </row>
    <row r="24" spans="1:8" s="107" customFormat="1">
      <c r="A24" s="108">
        <v>2</v>
      </c>
      <c r="B24" s="109" t="s">
        <v>332</v>
      </c>
      <c r="C24" s="110" t="e">
        <f>#REF!</f>
        <v>#REF!</v>
      </c>
      <c r="D24" s="110" t="e">
        <f>#REF!</f>
        <v>#REF!</v>
      </c>
      <c r="E24" s="112" t="e">
        <f>#REF!</f>
        <v>#REF!</v>
      </c>
      <c r="F24" s="112" t="e">
        <f>#REF!</f>
        <v>#REF!</v>
      </c>
      <c r="G24" s="112" t="e">
        <f t="shared" si="1"/>
        <v>#REF!</v>
      </c>
    </row>
    <row r="25" spans="1:8" s="107" customFormat="1">
      <c r="A25" s="108">
        <v>3</v>
      </c>
      <c r="B25" s="109" t="s">
        <v>333</v>
      </c>
      <c r="C25" s="110" t="e">
        <f>#REF!</f>
        <v>#REF!</v>
      </c>
      <c r="D25" s="110" t="e">
        <f>#REF!</f>
        <v>#REF!</v>
      </c>
      <c r="E25" s="112" t="e">
        <f>#REF!</f>
        <v>#REF!</v>
      </c>
      <c r="F25" s="112" t="e">
        <f>#REF!</f>
        <v>#REF!</v>
      </c>
      <c r="G25" s="112" t="e">
        <f t="shared" si="1"/>
        <v>#REF!</v>
      </c>
    </row>
    <row r="26" spans="1:8" s="124" customFormat="1" ht="29.25" customHeight="1">
      <c r="A26" s="108">
        <v>4</v>
      </c>
      <c r="B26" s="109" t="s">
        <v>243</v>
      </c>
      <c r="C26" s="110" t="e">
        <f>#REF!</f>
        <v>#REF!</v>
      </c>
      <c r="D26" s="110" t="e">
        <f>#REF!</f>
        <v>#REF!</v>
      </c>
      <c r="E26" s="112" t="e">
        <f>#REF!</f>
        <v>#REF!</v>
      </c>
      <c r="F26" s="112" t="e">
        <f>#REF!</f>
        <v>#REF!</v>
      </c>
      <c r="G26" s="112" t="e">
        <f t="shared" si="1"/>
        <v>#REF!</v>
      </c>
      <c r="H26" s="123"/>
    </row>
    <row r="27" spans="1:8" s="124" customFormat="1" ht="29.25" customHeight="1">
      <c r="A27" s="108">
        <v>5</v>
      </c>
      <c r="B27" s="109" t="s">
        <v>244</v>
      </c>
      <c r="C27" s="110" t="e">
        <f>#REF!</f>
        <v>#REF!</v>
      </c>
      <c r="D27" s="110" t="e">
        <f>#REF!</f>
        <v>#REF!</v>
      </c>
      <c r="E27" s="112" t="e">
        <f>#REF!</f>
        <v>#REF!</v>
      </c>
      <c r="F27" s="112" t="e">
        <f>#REF!</f>
        <v>#REF!</v>
      </c>
      <c r="G27" s="112" t="e">
        <f t="shared" si="1"/>
        <v>#REF!</v>
      </c>
      <c r="H27" s="123"/>
    </row>
    <row r="28" spans="1:8" s="124" customFormat="1" ht="17.25" customHeight="1">
      <c r="A28" s="108">
        <v>6</v>
      </c>
      <c r="B28" s="109" t="s">
        <v>245</v>
      </c>
      <c r="C28" s="110" t="e">
        <f>#REF!</f>
        <v>#REF!</v>
      </c>
      <c r="D28" s="110" t="e">
        <f>#REF!</f>
        <v>#REF!</v>
      </c>
      <c r="E28" s="112" t="e">
        <f>#REF!</f>
        <v>#REF!</v>
      </c>
      <c r="F28" s="112" t="e">
        <f>#REF!</f>
        <v>#REF!</v>
      </c>
      <c r="G28" s="112" t="e">
        <f t="shared" si="1"/>
        <v>#REF!</v>
      </c>
      <c r="H28" s="125"/>
    </row>
    <row r="29" spans="1:8" s="124" customFormat="1" ht="15">
      <c r="A29" s="108">
        <v>7</v>
      </c>
      <c r="B29" s="216" t="s">
        <v>318</v>
      </c>
      <c r="C29" s="110" t="e">
        <f>#REF!</f>
        <v>#REF!</v>
      </c>
      <c r="D29" s="110" t="e">
        <f>#REF!</f>
        <v>#REF!</v>
      </c>
      <c r="E29" s="112" t="e">
        <f>#REF!</f>
        <v>#REF!</v>
      </c>
      <c r="F29" s="112" t="e">
        <f>#REF!</f>
        <v>#REF!</v>
      </c>
      <c r="G29" s="112" t="e">
        <f t="shared" si="1"/>
        <v>#REF!</v>
      </c>
      <c r="H29" s="125"/>
    </row>
    <row r="30" spans="1:8" s="124" customFormat="1">
      <c r="A30" s="108">
        <v>8</v>
      </c>
      <c r="B30" s="109" t="s">
        <v>246</v>
      </c>
      <c r="C30" s="110" t="e">
        <f>#REF!</f>
        <v>#REF!</v>
      </c>
      <c r="D30" s="110" t="e">
        <f>#REF!</f>
        <v>#REF!</v>
      </c>
      <c r="E30" s="112" t="e">
        <f>#REF!</f>
        <v>#REF!</v>
      </c>
      <c r="F30" s="112" t="e">
        <f>#REF!</f>
        <v>#REF!</v>
      </c>
      <c r="G30" s="112" t="e">
        <f t="shared" si="1"/>
        <v>#REF!</v>
      </c>
      <c r="H30" s="123"/>
    </row>
    <row r="31" spans="1:8" s="124" customFormat="1">
      <c r="A31" s="108">
        <v>9</v>
      </c>
      <c r="B31" s="109" t="s">
        <v>319</v>
      </c>
      <c r="C31" s="110" t="e">
        <f>#REF!</f>
        <v>#REF!</v>
      </c>
      <c r="D31" s="110" t="e">
        <f>#REF!</f>
        <v>#REF!</v>
      </c>
      <c r="E31" s="112" t="e">
        <f>#REF!</f>
        <v>#REF!</v>
      </c>
      <c r="F31" s="112" t="e">
        <f>#REF!</f>
        <v>#REF!</v>
      </c>
      <c r="G31" s="112" t="e">
        <f t="shared" si="1"/>
        <v>#REF!</v>
      </c>
      <c r="H31" s="123"/>
    </row>
    <row r="32" spans="1:8" s="124" customFormat="1" ht="15">
      <c r="A32" s="108">
        <v>10</v>
      </c>
      <c r="B32" s="109" t="s">
        <v>247</v>
      </c>
      <c r="C32" s="110" t="e">
        <f>#REF!</f>
        <v>#REF!</v>
      </c>
      <c r="D32" s="110" t="e">
        <f>#REF!</f>
        <v>#REF!</v>
      </c>
      <c r="E32" s="112" t="e">
        <f>#REF!</f>
        <v>#REF!</v>
      </c>
      <c r="F32" s="112" t="e">
        <f>#REF!</f>
        <v>#REF!</v>
      </c>
      <c r="G32" s="112" t="e">
        <f t="shared" si="1"/>
        <v>#REF!</v>
      </c>
      <c r="H32" s="125"/>
    </row>
    <row r="33" spans="1:8">
      <c r="A33" s="108">
        <v>11</v>
      </c>
      <c r="B33" s="109" t="s">
        <v>334</v>
      </c>
      <c r="C33" s="110" t="e">
        <f>#REF!</f>
        <v>#REF!</v>
      </c>
      <c r="D33" s="110" t="e">
        <f>#REF!</f>
        <v>#REF!</v>
      </c>
      <c r="E33" s="112" t="e">
        <f>#REF!</f>
        <v>#REF!</v>
      </c>
      <c r="F33" s="112" t="e">
        <f>#REF!</f>
        <v>#REF!</v>
      </c>
      <c r="G33" s="112" t="e">
        <f t="shared" si="1"/>
        <v>#REF!</v>
      </c>
      <c r="H33" s="123"/>
    </row>
    <row r="34" spans="1:8">
      <c r="A34" s="108">
        <v>12</v>
      </c>
      <c r="B34" s="109" t="s">
        <v>335</v>
      </c>
      <c r="C34" s="110" t="e">
        <f>#REF!</f>
        <v>#REF!</v>
      </c>
      <c r="D34" s="110" t="e">
        <f>#REF!</f>
        <v>#REF!</v>
      </c>
      <c r="E34" s="112" t="e">
        <f>#REF!</f>
        <v>#REF!</v>
      </c>
      <c r="F34" s="112" t="e">
        <f>#REF!</f>
        <v>#REF!</v>
      </c>
      <c r="G34" s="112" t="e">
        <f t="shared" si="1"/>
        <v>#REF!</v>
      </c>
      <c r="H34" s="123"/>
    </row>
    <row r="35" spans="1:8">
      <c r="A35" s="108">
        <v>13</v>
      </c>
      <c r="B35" s="109" t="s">
        <v>248</v>
      </c>
      <c r="C35" s="110" t="e">
        <f>#REF!</f>
        <v>#REF!</v>
      </c>
      <c r="D35" s="110" t="e">
        <f>#REF!</f>
        <v>#REF!</v>
      </c>
      <c r="E35" s="112" t="e">
        <f>#REF!</f>
        <v>#REF!</v>
      </c>
      <c r="F35" s="112" t="e">
        <f>#REF!</f>
        <v>#REF!</v>
      </c>
      <c r="G35" s="112" t="e">
        <f t="shared" si="1"/>
        <v>#REF!</v>
      </c>
      <c r="H35" s="123"/>
    </row>
    <row r="36" spans="1:8">
      <c r="A36" s="108">
        <v>14</v>
      </c>
      <c r="B36" s="109" t="s">
        <v>249</v>
      </c>
      <c r="C36" s="110" t="e">
        <f>#REF!</f>
        <v>#REF!</v>
      </c>
      <c r="D36" s="110" t="e">
        <f>#REF!</f>
        <v>#REF!</v>
      </c>
      <c r="E36" s="112" t="e">
        <f>#REF!</f>
        <v>#REF!</v>
      </c>
      <c r="F36" s="112" t="e">
        <f>#REF!</f>
        <v>#REF!</v>
      </c>
      <c r="G36" s="112" t="e">
        <f t="shared" si="1"/>
        <v>#REF!</v>
      </c>
      <c r="H36" s="123"/>
    </row>
    <row r="37" spans="1:8">
      <c r="A37" s="108">
        <v>15</v>
      </c>
      <c r="B37" s="109" t="s">
        <v>250</v>
      </c>
      <c r="C37" s="110" t="e">
        <f>#REF!</f>
        <v>#REF!</v>
      </c>
      <c r="D37" s="110" t="e">
        <f>#REF!</f>
        <v>#REF!</v>
      </c>
      <c r="E37" s="112" t="e">
        <f>#REF!</f>
        <v>#REF!</v>
      </c>
      <c r="F37" s="112" t="e">
        <f>#REF!</f>
        <v>#REF!</v>
      </c>
      <c r="G37" s="112" t="e">
        <f t="shared" si="1"/>
        <v>#REF!</v>
      </c>
      <c r="H37" s="123"/>
    </row>
    <row r="38" spans="1:8">
      <c r="A38" s="108">
        <v>16</v>
      </c>
      <c r="B38" s="109" t="s">
        <v>251</v>
      </c>
      <c r="C38" s="110" t="e">
        <f>#REF!</f>
        <v>#REF!</v>
      </c>
      <c r="D38" s="110" t="e">
        <f>#REF!</f>
        <v>#REF!</v>
      </c>
      <c r="E38" s="112" t="e">
        <f>#REF!</f>
        <v>#REF!</v>
      </c>
      <c r="F38" s="112" t="e">
        <f>#REF!</f>
        <v>#REF!</v>
      </c>
      <c r="G38" s="112" t="e">
        <f t="shared" si="1"/>
        <v>#REF!</v>
      </c>
      <c r="H38" s="123"/>
    </row>
    <row r="39" spans="1:8">
      <c r="A39" s="108">
        <v>17</v>
      </c>
      <c r="B39" s="109" t="s">
        <v>252</v>
      </c>
      <c r="C39" s="110" t="e">
        <f>#REF!</f>
        <v>#REF!</v>
      </c>
      <c r="D39" s="110" t="e">
        <f>#REF!</f>
        <v>#REF!</v>
      </c>
      <c r="E39" s="112" t="e">
        <f>#REF!</f>
        <v>#REF!</v>
      </c>
      <c r="F39" s="112" t="e">
        <f>#REF!</f>
        <v>#REF!</v>
      </c>
      <c r="G39" s="112" t="e">
        <f t="shared" si="1"/>
        <v>#REF!</v>
      </c>
      <c r="H39" s="123"/>
    </row>
    <row r="40" spans="1:8">
      <c r="A40" s="108">
        <v>18</v>
      </c>
      <c r="B40" s="109" t="s">
        <v>253</v>
      </c>
      <c r="C40" s="110" t="e">
        <f>#REF!</f>
        <v>#REF!</v>
      </c>
      <c r="D40" s="110" t="e">
        <f>#REF!</f>
        <v>#REF!</v>
      </c>
      <c r="E40" s="112" t="e">
        <f>#REF!</f>
        <v>#REF!</v>
      </c>
      <c r="F40" s="112" t="e">
        <f>#REF!</f>
        <v>#REF!</v>
      </c>
      <c r="G40" s="112" t="e">
        <f t="shared" si="1"/>
        <v>#REF!</v>
      </c>
      <c r="H40" s="123"/>
    </row>
    <row r="41" spans="1:8">
      <c r="A41" s="108">
        <v>19</v>
      </c>
      <c r="B41" s="109" t="s">
        <v>254</v>
      </c>
      <c r="C41" s="110" t="e">
        <f>#REF!</f>
        <v>#REF!</v>
      </c>
      <c r="D41" s="110" t="e">
        <f>#REF!</f>
        <v>#REF!</v>
      </c>
      <c r="E41" s="112" t="e">
        <f>#REF!</f>
        <v>#REF!</v>
      </c>
      <c r="F41" s="112" t="e">
        <f>#REF!</f>
        <v>#REF!</v>
      </c>
      <c r="G41" s="112" t="e">
        <f t="shared" si="1"/>
        <v>#REF!</v>
      </c>
      <c r="H41" s="123"/>
    </row>
    <row r="42" spans="1:8">
      <c r="A42" s="108">
        <v>20</v>
      </c>
      <c r="B42" s="109" t="s">
        <v>255</v>
      </c>
      <c r="C42" s="110" t="e">
        <f>#REF!</f>
        <v>#REF!</v>
      </c>
      <c r="D42" s="110" t="e">
        <f>#REF!</f>
        <v>#REF!</v>
      </c>
      <c r="E42" s="112" t="e">
        <f>#REF!</f>
        <v>#REF!</v>
      </c>
      <c r="F42" s="112" t="e">
        <f>#REF!</f>
        <v>#REF!</v>
      </c>
      <c r="G42" s="112" t="e">
        <f t="shared" si="1"/>
        <v>#REF!</v>
      </c>
      <c r="H42" s="123"/>
    </row>
    <row r="43" spans="1:8">
      <c r="A43" s="108">
        <v>21</v>
      </c>
      <c r="B43" s="109" t="s">
        <v>256</v>
      </c>
      <c r="C43" s="110" t="e">
        <f>#REF!</f>
        <v>#REF!</v>
      </c>
      <c r="D43" s="110" t="e">
        <f>#REF!</f>
        <v>#REF!</v>
      </c>
      <c r="E43" s="112" t="e">
        <f>#REF!</f>
        <v>#REF!</v>
      </c>
      <c r="F43" s="112" t="e">
        <f>#REF!</f>
        <v>#REF!</v>
      </c>
      <c r="G43" s="112" t="e">
        <f t="shared" si="1"/>
        <v>#REF!</v>
      </c>
      <c r="H43" s="123"/>
    </row>
    <row r="44" spans="1:8">
      <c r="A44" s="108">
        <v>22</v>
      </c>
      <c r="B44" s="109" t="s">
        <v>320</v>
      </c>
      <c r="C44" s="110" t="e">
        <f>#REF!</f>
        <v>#REF!</v>
      </c>
      <c r="D44" s="110" t="e">
        <f>#REF!</f>
        <v>#REF!</v>
      </c>
      <c r="E44" s="112" t="e">
        <f>#REF!</f>
        <v>#REF!</v>
      </c>
      <c r="F44" s="112" t="e">
        <f>#REF!</f>
        <v>#REF!</v>
      </c>
      <c r="G44" s="112" t="e">
        <f t="shared" si="1"/>
        <v>#REF!</v>
      </c>
      <c r="H44" s="123"/>
    </row>
    <row r="45" spans="1:8">
      <c r="A45" s="108">
        <v>23</v>
      </c>
      <c r="B45" s="109" t="s">
        <v>336</v>
      </c>
      <c r="C45" s="110" t="e">
        <f>#REF!</f>
        <v>#REF!</v>
      </c>
      <c r="D45" s="110" t="e">
        <f>#REF!</f>
        <v>#REF!</v>
      </c>
      <c r="E45" s="112" t="e">
        <f>#REF!</f>
        <v>#REF!</v>
      </c>
      <c r="F45" s="112" t="e">
        <f>#REF!</f>
        <v>#REF!</v>
      </c>
      <c r="G45" s="112" t="e">
        <f t="shared" si="1"/>
        <v>#REF!</v>
      </c>
      <c r="H45" s="123"/>
    </row>
    <row r="46" spans="1:8">
      <c r="A46" s="108">
        <v>24</v>
      </c>
      <c r="B46" s="109" t="s">
        <v>337</v>
      </c>
      <c r="C46" s="110" t="e">
        <f>#REF!</f>
        <v>#REF!</v>
      </c>
      <c r="D46" s="110" t="e">
        <f>#REF!</f>
        <v>#REF!</v>
      </c>
      <c r="E46" s="112" t="e">
        <f>#REF!</f>
        <v>#REF!</v>
      </c>
      <c r="F46" s="112" t="e">
        <f>#REF!</f>
        <v>#REF!</v>
      </c>
      <c r="G46" s="112" t="e">
        <f t="shared" si="1"/>
        <v>#REF!</v>
      </c>
      <c r="H46" s="123"/>
    </row>
    <row r="47" spans="1:8">
      <c r="A47" s="108">
        <v>25</v>
      </c>
      <c r="B47" s="109" t="s">
        <v>338</v>
      </c>
      <c r="C47" s="110" t="e">
        <f>#REF!</f>
        <v>#REF!</v>
      </c>
      <c r="D47" s="110" t="e">
        <f>#REF!</f>
        <v>#REF!</v>
      </c>
      <c r="E47" s="112" t="e">
        <f>#REF!</f>
        <v>#REF!</v>
      </c>
      <c r="F47" s="112" t="e">
        <f>#REF!</f>
        <v>#REF!</v>
      </c>
      <c r="G47" s="112" t="e">
        <f t="shared" si="1"/>
        <v>#REF!</v>
      </c>
      <c r="H47" s="123"/>
    </row>
    <row r="48" spans="1:8">
      <c r="A48" s="108">
        <v>26</v>
      </c>
      <c r="B48" s="109" t="s">
        <v>339</v>
      </c>
      <c r="C48" s="110" t="e">
        <f>#REF!</f>
        <v>#REF!</v>
      </c>
      <c r="D48" s="110" t="e">
        <f>#REF!</f>
        <v>#REF!</v>
      </c>
      <c r="E48" s="112" t="e">
        <f>#REF!</f>
        <v>#REF!</v>
      </c>
      <c r="F48" s="112" t="e">
        <f>#REF!</f>
        <v>#REF!</v>
      </c>
      <c r="G48" s="112" t="e">
        <f t="shared" si="1"/>
        <v>#REF!</v>
      </c>
      <c r="H48" s="123"/>
    </row>
    <row r="49" spans="1:8" ht="15.75">
      <c r="A49" s="108"/>
      <c r="B49" s="126"/>
      <c r="C49" s="110"/>
      <c r="D49" s="122"/>
      <c r="E49" s="112"/>
      <c r="F49" s="105" t="s">
        <v>240</v>
      </c>
      <c r="G49" s="127" t="e">
        <f>SUM(G23:G48)</f>
        <v>#REF!</v>
      </c>
      <c r="H49" s="123"/>
    </row>
    <row r="50" spans="1:8" s="129" customFormat="1">
      <c r="A50" s="108"/>
      <c r="B50" s="126"/>
      <c r="C50" s="110"/>
      <c r="D50" s="111"/>
      <c r="E50" s="112"/>
      <c r="F50" s="112"/>
      <c r="G50" s="128"/>
      <c r="H50" s="123"/>
    </row>
    <row r="51" spans="1:8" s="129" customFormat="1" ht="15.75" customHeight="1">
      <c r="A51" s="108"/>
      <c r="B51" s="130"/>
      <c r="C51" s="110"/>
      <c r="D51" s="111"/>
      <c r="E51" s="131"/>
      <c r="F51" s="132" t="s">
        <v>257</v>
      </c>
      <c r="G51" s="133" t="e">
        <f>G49+G20</f>
        <v>#REF!</v>
      </c>
      <c r="H51" s="123"/>
    </row>
    <row r="52" spans="1:8" s="138" customFormat="1" ht="13.5" customHeight="1">
      <c r="A52" s="129"/>
      <c r="B52" s="134"/>
      <c r="C52" s="135"/>
      <c r="D52" s="136"/>
      <c r="E52" s="137"/>
      <c r="F52" s="137"/>
      <c r="G52" s="137"/>
    </row>
    <row r="53" spans="1:8" s="138" customFormat="1" ht="16.5">
      <c r="B53" s="139" t="s">
        <v>258</v>
      </c>
      <c r="C53" s="140"/>
      <c r="D53" s="136"/>
      <c r="E53" s="141" t="s">
        <v>259</v>
      </c>
      <c r="F53" s="142"/>
      <c r="G53" s="142"/>
    </row>
    <row r="54" spans="1:8" s="138" customFormat="1" ht="16.5">
      <c r="B54" s="139"/>
      <c r="C54" s="140"/>
      <c r="D54" s="143"/>
      <c r="E54" s="141" t="s">
        <v>260</v>
      </c>
      <c r="F54" s="142"/>
      <c r="G54" s="141"/>
    </row>
    <row r="55" spans="1:8" s="138" customFormat="1" ht="16.5">
      <c r="B55" s="139" t="s">
        <v>261</v>
      </c>
      <c r="C55" s="140"/>
      <c r="D55" s="144"/>
      <c r="E55" s="141"/>
      <c r="F55" s="142"/>
      <c r="G55" s="142"/>
    </row>
    <row r="56" spans="1:8">
      <c r="B56" s="139" t="s">
        <v>262</v>
      </c>
    </row>
    <row r="59" spans="1:8">
      <c r="G59" s="146">
        <f>'[59]nc-34 to amarsar'!G29</f>
        <v>453600</v>
      </c>
    </row>
    <row r="60" spans="1:8">
      <c r="G60" s="146">
        <f>'[59]nc-34 to amarsar'!G30</f>
        <v>59780</v>
      </c>
    </row>
    <row r="61" spans="1:8">
      <c r="G61" s="146">
        <f>'[59]nc-34 to amarsar'!G31</f>
        <v>13750</v>
      </c>
    </row>
    <row r="62" spans="1:8">
      <c r="G62" s="146">
        <f>'[59]nc-34 to amarsar'!G47</f>
        <v>4800</v>
      </c>
    </row>
    <row r="63" spans="1:8">
      <c r="G63" s="146">
        <f>SUM(G59:G62)</f>
        <v>531930</v>
      </c>
    </row>
    <row r="64" spans="1:8">
      <c r="G64" s="146" t="e">
        <f>G51+G63</f>
        <v>#REF!</v>
      </c>
    </row>
  </sheetData>
  <mergeCells count="11">
    <mergeCell ref="A7:G7"/>
    <mergeCell ref="A1:G1"/>
    <mergeCell ref="A2:G2"/>
    <mergeCell ref="A3:G3"/>
    <mergeCell ref="A4:G4"/>
    <mergeCell ref="A5:A6"/>
    <mergeCell ref="B5:B6"/>
    <mergeCell ref="C5:C6"/>
    <mergeCell ref="D5:D6"/>
    <mergeCell ref="E5:F5"/>
    <mergeCell ref="G5:G6"/>
  </mergeCells>
  <pageMargins left="0.70866141732283472" right="0.11811023622047245" top="0.74803149606299213" bottom="0.15748031496062992" header="0.31496062992125984" footer="0.31496062992125984"/>
  <pageSetup paperSize="9" scale="6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K29"/>
  <sheetViews>
    <sheetView view="pageBreakPreview" topLeftCell="A17" zoomScale="115" zoomScaleSheetLayoutView="115" workbookViewId="0">
      <selection activeCell="B11" sqref="B11"/>
    </sheetView>
  </sheetViews>
  <sheetFormatPr defaultRowHeight="12.75"/>
  <cols>
    <col min="1" max="1" width="7.28515625" style="107" customWidth="1"/>
    <col min="2" max="2" width="8.85546875" style="107" customWidth="1"/>
    <col min="3" max="3" width="78.85546875" style="107" customWidth="1"/>
    <col min="4" max="4" width="9.85546875" style="107" customWidth="1"/>
    <col min="5" max="5" width="18" style="107" bestFit="1" customWidth="1"/>
    <col min="6" max="256" width="8.7109375" style="107"/>
    <col min="257" max="257" width="7.28515625" style="107" customWidth="1"/>
    <col min="258" max="258" width="8.85546875" style="107" customWidth="1"/>
    <col min="259" max="259" width="78.85546875" style="107" customWidth="1"/>
    <col min="260" max="260" width="9.85546875" style="107" customWidth="1"/>
    <col min="261" max="261" width="18" style="107" bestFit="1" customWidth="1"/>
    <col min="262" max="512" width="8.7109375" style="107"/>
    <col min="513" max="513" width="7.28515625" style="107" customWidth="1"/>
    <col min="514" max="514" width="8.85546875" style="107" customWidth="1"/>
    <col min="515" max="515" width="78.85546875" style="107" customWidth="1"/>
    <col min="516" max="516" width="9.85546875" style="107" customWidth="1"/>
    <col min="517" max="517" width="18" style="107" bestFit="1" customWidth="1"/>
    <col min="518" max="768" width="8.7109375" style="107"/>
    <col min="769" max="769" width="7.28515625" style="107" customWidth="1"/>
    <col min="770" max="770" width="8.85546875" style="107" customWidth="1"/>
    <col min="771" max="771" width="78.85546875" style="107" customWidth="1"/>
    <col min="772" max="772" width="9.85546875" style="107" customWidth="1"/>
    <col min="773" max="773" width="18" style="107" bestFit="1" customWidth="1"/>
    <col min="774" max="1024" width="8.7109375" style="107"/>
    <col min="1025" max="1025" width="7.28515625" style="107" customWidth="1"/>
    <col min="1026" max="1026" width="8.85546875" style="107" customWidth="1"/>
    <col min="1027" max="1027" width="78.85546875" style="107" customWidth="1"/>
    <col min="1028" max="1028" width="9.85546875" style="107" customWidth="1"/>
    <col min="1029" max="1029" width="18" style="107" bestFit="1" customWidth="1"/>
    <col min="1030" max="1280" width="8.7109375" style="107"/>
    <col min="1281" max="1281" width="7.28515625" style="107" customWidth="1"/>
    <col min="1282" max="1282" width="8.85546875" style="107" customWidth="1"/>
    <col min="1283" max="1283" width="78.85546875" style="107" customWidth="1"/>
    <col min="1284" max="1284" width="9.85546875" style="107" customWidth="1"/>
    <col min="1285" max="1285" width="18" style="107" bestFit="1" customWidth="1"/>
    <col min="1286" max="1536" width="8.7109375" style="107"/>
    <col min="1537" max="1537" width="7.28515625" style="107" customWidth="1"/>
    <col min="1538" max="1538" width="8.85546875" style="107" customWidth="1"/>
    <col min="1539" max="1539" width="78.85546875" style="107" customWidth="1"/>
    <col min="1540" max="1540" width="9.85546875" style="107" customWidth="1"/>
    <col min="1541" max="1541" width="18" style="107" bestFit="1" customWidth="1"/>
    <col min="1542" max="1792" width="8.7109375" style="107"/>
    <col min="1793" max="1793" width="7.28515625" style="107" customWidth="1"/>
    <col min="1794" max="1794" width="8.85546875" style="107" customWidth="1"/>
    <col min="1795" max="1795" width="78.85546875" style="107" customWidth="1"/>
    <col min="1796" max="1796" width="9.85546875" style="107" customWidth="1"/>
    <col min="1797" max="1797" width="18" style="107" bestFit="1" customWidth="1"/>
    <col min="1798" max="2048" width="8.7109375" style="107"/>
    <col min="2049" max="2049" width="7.28515625" style="107" customWidth="1"/>
    <col min="2050" max="2050" width="8.85546875" style="107" customWidth="1"/>
    <col min="2051" max="2051" width="78.85546875" style="107" customWidth="1"/>
    <col min="2052" max="2052" width="9.85546875" style="107" customWidth="1"/>
    <col min="2053" max="2053" width="18" style="107" bestFit="1" customWidth="1"/>
    <col min="2054" max="2304" width="8.7109375" style="107"/>
    <col min="2305" max="2305" width="7.28515625" style="107" customWidth="1"/>
    <col min="2306" max="2306" width="8.85546875" style="107" customWidth="1"/>
    <col min="2307" max="2307" width="78.85546875" style="107" customWidth="1"/>
    <col min="2308" max="2308" width="9.85546875" style="107" customWidth="1"/>
    <col min="2309" max="2309" width="18" style="107" bestFit="1" customWidth="1"/>
    <col min="2310" max="2560" width="8.7109375" style="107"/>
    <col min="2561" max="2561" width="7.28515625" style="107" customWidth="1"/>
    <col min="2562" max="2562" width="8.85546875" style="107" customWidth="1"/>
    <col min="2563" max="2563" width="78.85546875" style="107" customWidth="1"/>
    <col min="2564" max="2564" width="9.85546875" style="107" customWidth="1"/>
    <col min="2565" max="2565" width="18" style="107" bestFit="1" customWidth="1"/>
    <col min="2566" max="2816" width="8.7109375" style="107"/>
    <col min="2817" max="2817" width="7.28515625" style="107" customWidth="1"/>
    <col min="2818" max="2818" width="8.85546875" style="107" customWidth="1"/>
    <col min="2819" max="2819" width="78.85546875" style="107" customWidth="1"/>
    <col min="2820" max="2820" width="9.85546875" style="107" customWidth="1"/>
    <col min="2821" max="2821" width="18" style="107" bestFit="1" customWidth="1"/>
    <col min="2822" max="3072" width="8.7109375" style="107"/>
    <col min="3073" max="3073" width="7.28515625" style="107" customWidth="1"/>
    <col min="3074" max="3074" width="8.85546875" style="107" customWidth="1"/>
    <col min="3075" max="3075" width="78.85546875" style="107" customWidth="1"/>
    <col min="3076" max="3076" width="9.85546875" style="107" customWidth="1"/>
    <col min="3077" max="3077" width="18" style="107" bestFit="1" customWidth="1"/>
    <col min="3078" max="3328" width="8.7109375" style="107"/>
    <col min="3329" max="3329" width="7.28515625" style="107" customWidth="1"/>
    <col min="3330" max="3330" width="8.85546875" style="107" customWidth="1"/>
    <col min="3331" max="3331" width="78.85546875" style="107" customWidth="1"/>
    <col min="3332" max="3332" width="9.85546875" style="107" customWidth="1"/>
    <col min="3333" max="3333" width="18" style="107" bestFit="1" customWidth="1"/>
    <col min="3334" max="3584" width="8.7109375" style="107"/>
    <col min="3585" max="3585" width="7.28515625" style="107" customWidth="1"/>
    <col min="3586" max="3586" width="8.85546875" style="107" customWidth="1"/>
    <col min="3587" max="3587" width="78.85546875" style="107" customWidth="1"/>
    <col min="3588" max="3588" width="9.85546875" style="107" customWidth="1"/>
    <col min="3589" max="3589" width="18" style="107" bestFit="1" customWidth="1"/>
    <col min="3590" max="3840" width="8.7109375" style="107"/>
    <col min="3841" max="3841" width="7.28515625" style="107" customWidth="1"/>
    <col min="3842" max="3842" width="8.85546875" style="107" customWidth="1"/>
    <col min="3843" max="3843" width="78.85546875" style="107" customWidth="1"/>
    <col min="3844" max="3844" width="9.85546875" style="107" customWidth="1"/>
    <col min="3845" max="3845" width="18" style="107" bestFit="1" customWidth="1"/>
    <col min="3846" max="4096" width="8.7109375" style="107"/>
    <col min="4097" max="4097" width="7.28515625" style="107" customWidth="1"/>
    <col min="4098" max="4098" width="8.85546875" style="107" customWidth="1"/>
    <col min="4099" max="4099" width="78.85546875" style="107" customWidth="1"/>
    <col min="4100" max="4100" width="9.85546875" style="107" customWidth="1"/>
    <col min="4101" max="4101" width="18" style="107" bestFit="1" customWidth="1"/>
    <col min="4102" max="4352" width="8.7109375" style="107"/>
    <col min="4353" max="4353" width="7.28515625" style="107" customWidth="1"/>
    <col min="4354" max="4354" width="8.85546875" style="107" customWidth="1"/>
    <col min="4355" max="4355" width="78.85546875" style="107" customWidth="1"/>
    <col min="4356" max="4356" width="9.85546875" style="107" customWidth="1"/>
    <col min="4357" max="4357" width="18" style="107" bestFit="1" customWidth="1"/>
    <col min="4358" max="4608" width="8.7109375" style="107"/>
    <col min="4609" max="4609" width="7.28515625" style="107" customWidth="1"/>
    <col min="4610" max="4610" width="8.85546875" style="107" customWidth="1"/>
    <col min="4611" max="4611" width="78.85546875" style="107" customWidth="1"/>
    <col min="4612" max="4612" width="9.85546875" style="107" customWidth="1"/>
    <col min="4613" max="4613" width="18" style="107" bestFit="1" customWidth="1"/>
    <col min="4614" max="4864" width="8.7109375" style="107"/>
    <col min="4865" max="4865" width="7.28515625" style="107" customWidth="1"/>
    <col min="4866" max="4866" width="8.85546875" style="107" customWidth="1"/>
    <col min="4867" max="4867" width="78.85546875" style="107" customWidth="1"/>
    <col min="4868" max="4868" width="9.85546875" style="107" customWidth="1"/>
    <col min="4869" max="4869" width="18" style="107" bestFit="1" customWidth="1"/>
    <col min="4870" max="5120" width="8.7109375" style="107"/>
    <col min="5121" max="5121" width="7.28515625" style="107" customWidth="1"/>
    <col min="5122" max="5122" width="8.85546875" style="107" customWidth="1"/>
    <col min="5123" max="5123" width="78.85546875" style="107" customWidth="1"/>
    <col min="5124" max="5124" width="9.85546875" style="107" customWidth="1"/>
    <col min="5125" max="5125" width="18" style="107" bestFit="1" customWidth="1"/>
    <col min="5126" max="5376" width="8.7109375" style="107"/>
    <col min="5377" max="5377" width="7.28515625" style="107" customWidth="1"/>
    <col min="5378" max="5378" width="8.85546875" style="107" customWidth="1"/>
    <col min="5379" max="5379" width="78.85546875" style="107" customWidth="1"/>
    <col min="5380" max="5380" width="9.85546875" style="107" customWidth="1"/>
    <col min="5381" max="5381" width="18" style="107" bestFit="1" customWidth="1"/>
    <col min="5382" max="5632" width="8.7109375" style="107"/>
    <col min="5633" max="5633" width="7.28515625" style="107" customWidth="1"/>
    <col min="5634" max="5634" width="8.85546875" style="107" customWidth="1"/>
    <col min="5635" max="5635" width="78.85546875" style="107" customWidth="1"/>
    <col min="5636" max="5636" width="9.85546875" style="107" customWidth="1"/>
    <col min="5637" max="5637" width="18" style="107" bestFit="1" customWidth="1"/>
    <col min="5638" max="5888" width="8.7109375" style="107"/>
    <col min="5889" max="5889" width="7.28515625" style="107" customWidth="1"/>
    <col min="5890" max="5890" width="8.85546875" style="107" customWidth="1"/>
    <col min="5891" max="5891" width="78.85546875" style="107" customWidth="1"/>
    <col min="5892" max="5892" width="9.85546875" style="107" customWidth="1"/>
    <col min="5893" max="5893" width="18" style="107" bestFit="1" customWidth="1"/>
    <col min="5894" max="6144" width="8.7109375" style="107"/>
    <col min="6145" max="6145" width="7.28515625" style="107" customWidth="1"/>
    <col min="6146" max="6146" width="8.85546875" style="107" customWidth="1"/>
    <col min="6147" max="6147" width="78.85546875" style="107" customWidth="1"/>
    <col min="6148" max="6148" width="9.85546875" style="107" customWidth="1"/>
    <col min="6149" max="6149" width="18" style="107" bestFit="1" customWidth="1"/>
    <col min="6150" max="6400" width="8.7109375" style="107"/>
    <col min="6401" max="6401" width="7.28515625" style="107" customWidth="1"/>
    <col min="6402" max="6402" width="8.85546875" style="107" customWidth="1"/>
    <col min="6403" max="6403" width="78.85546875" style="107" customWidth="1"/>
    <col min="6404" max="6404" width="9.85546875" style="107" customWidth="1"/>
    <col min="6405" max="6405" width="18" style="107" bestFit="1" customWidth="1"/>
    <col min="6406" max="6656" width="8.7109375" style="107"/>
    <col min="6657" max="6657" width="7.28515625" style="107" customWidth="1"/>
    <col min="6658" max="6658" width="8.85546875" style="107" customWidth="1"/>
    <col min="6659" max="6659" width="78.85546875" style="107" customWidth="1"/>
    <col min="6660" max="6660" width="9.85546875" style="107" customWidth="1"/>
    <col min="6661" max="6661" width="18" style="107" bestFit="1" customWidth="1"/>
    <col min="6662" max="6912" width="8.7109375" style="107"/>
    <col min="6913" max="6913" width="7.28515625" style="107" customWidth="1"/>
    <col min="6914" max="6914" width="8.85546875" style="107" customWidth="1"/>
    <col min="6915" max="6915" width="78.85546875" style="107" customWidth="1"/>
    <col min="6916" max="6916" width="9.85546875" style="107" customWidth="1"/>
    <col min="6917" max="6917" width="18" style="107" bestFit="1" customWidth="1"/>
    <col min="6918" max="7168" width="8.7109375" style="107"/>
    <col min="7169" max="7169" width="7.28515625" style="107" customWidth="1"/>
    <col min="7170" max="7170" width="8.85546875" style="107" customWidth="1"/>
    <col min="7171" max="7171" width="78.85546875" style="107" customWidth="1"/>
    <col min="7172" max="7172" width="9.85546875" style="107" customWidth="1"/>
    <col min="7173" max="7173" width="18" style="107" bestFit="1" customWidth="1"/>
    <col min="7174" max="7424" width="8.7109375" style="107"/>
    <col min="7425" max="7425" width="7.28515625" style="107" customWidth="1"/>
    <col min="7426" max="7426" width="8.85546875" style="107" customWidth="1"/>
    <col min="7427" max="7427" width="78.85546875" style="107" customWidth="1"/>
    <col min="7428" max="7428" width="9.85546875" style="107" customWidth="1"/>
    <col min="7429" max="7429" width="18" style="107" bestFit="1" customWidth="1"/>
    <col min="7430" max="7680" width="8.7109375" style="107"/>
    <col min="7681" max="7681" width="7.28515625" style="107" customWidth="1"/>
    <col min="7682" max="7682" width="8.85546875" style="107" customWidth="1"/>
    <col min="7683" max="7683" width="78.85546875" style="107" customWidth="1"/>
    <col min="7684" max="7684" width="9.85546875" style="107" customWidth="1"/>
    <col min="7685" max="7685" width="18" style="107" bestFit="1" customWidth="1"/>
    <col min="7686" max="7936" width="8.7109375" style="107"/>
    <col min="7937" max="7937" width="7.28515625" style="107" customWidth="1"/>
    <col min="7938" max="7938" width="8.85546875" style="107" customWidth="1"/>
    <col min="7939" max="7939" width="78.85546875" style="107" customWidth="1"/>
    <col min="7940" max="7940" width="9.85546875" style="107" customWidth="1"/>
    <col min="7941" max="7941" width="18" style="107" bestFit="1" customWidth="1"/>
    <col min="7942" max="8192" width="8.7109375" style="107"/>
    <col min="8193" max="8193" width="7.28515625" style="107" customWidth="1"/>
    <col min="8194" max="8194" width="8.85546875" style="107" customWidth="1"/>
    <col min="8195" max="8195" width="78.85546875" style="107" customWidth="1"/>
    <col min="8196" max="8196" width="9.85546875" style="107" customWidth="1"/>
    <col min="8197" max="8197" width="18" style="107" bestFit="1" customWidth="1"/>
    <col min="8198" max="8448" width="8.7109375" style="107"/>
    <col min="8449" max="8449" width="7.28515625" style="107" customWidth="1"/>
    <col min="8450" max="8450" width="8.85546875" style="107" customWidth="1"/>
    <col min="8451" max="8451" width="78.85546875" style="107" customWidth="1"/>
    <col min="8452" max="8452" width="9.85546875" style="107" customWidth="1"/>
    <col min="8453" max="8453" width="18" style="107" bestFit="1" customWidth="1"/>
    <col min="8454" max="8704" width="8.7109375" style="107"/>
    <col min="8705" max="8705" width="7.28515625" style="107" customWidth="1"/>
    <col min="8706" max="8706" width="8.85546875" style="107" customWidth="1"/>
    <col min="8707" max="8707" width="78.85546875" style="107" customWidth="1"/>
    <col min="8708" max="8708" width="9.85546875" style="107" customWidth="1"/>
    <col min="8709" max="8709" width="18" style="107" bestFit="1" customWidth="1"/>
    <col min="8710" max="8960" width="8.7109375" style="107"/>
    <col min="8961" max="8961" width="7.28515625" style="107" customWidth="1"/>
    <col min="8962" max="8962" width="8.85546875" style="107" customWidth="1"/>
    <col min="8963" max="8963" width="78.85546875" style="107" customWidth="1"/>
    <col min="8964" max="8964" width="9.85546875" style="107" customWidth="1"/>
    <col min="8965" max="8965" width="18" style="107" bestFit="1" customWidth="1"/>
    <col min="8966" max="9216" width="8.7109375" style="107"/>
    <col min="9217" max="9217" width="7.28515625" style="107" customWidth="1"/>
    <col min="9218" max="9218" width="8.85546875" style="107" customWidth="1"/>
    <col min="9219" max="9219" width="78.85546875" style="107" customWidth="1"/>
    <col min="9220" max="9220" width="9.85546875" style="107" customWidth="1"/>
    <col min="9221" max="9221" width="18" style="107" bestFit="1" customWidth="1"/>
    <col min="9222" max="9472" width="8.7109375" style="107"/>
    <col min="9473" max="9473" width="7.28515625" style="107" customWidth="1"/>
    <col min="9474" max="9474" width="8.85546875" style="107" customWidth="1"/>
    <col min="9475" max="9475" width="78.85546875" style="107" customWidth="1"/>
    <col min="9476" max="9476" width="9.85546875" style="107" customWidth="1"/>
    <col min="9477" max="9477" width="18" style="107" bestFit="1" customWidth="1"/>
    <col min="9478" max="9728" width="8.7109375" style="107"/>
    <col min="9729" max="9729" width="7.28515625" style="107" customWidth="1"/>
    <col min="9730" max="9730" width="8.85546875" style="107" customWidth="1"/>
    <col min="9731" max="9731" width="78.85546875" style="107" customWidth="1"/>
    <col min="9732" max="9732" width="9.85546875" style="107" customWidth="1"/>
    <col min="9733" max="9733" width="18" style="107" bestFit="1" customWidth="1"/>
    <col min="9734" max="9984" width="8.7109375" style="107"/>
    <col min="9985" max="9985" width="7.28515625" style="107" customWidth="1"/>
    <col min="9986" max="9986" width="8.85546875" style="107" customWidth="1"/>
    <col min="9987" max="9987" width="78.85546875" style="107" customWidth="1"/>
    <col min="9988" max="9988" width="9.85546875" style="107" customWidth="1"/>
    <col min="9989" max="9989" width="18" style="107" bestFit="1" customWidth="1"/>
    <col min="9990" max="10240" width="8.7109375" style="107"/>
    <col min="10241" max="10241" width="7.28515625" style="107" customWidth="1"/>
    <col min="10242" max="10242" width="8.85546875" style="107" customWidth="1"/>
    <col min="10243" max="10243" width="78.85546875" style="107" customWidth="1"/>
    <col min="10244" max="10244" width="9.85546875" style="107" customWidth="1"/>
    <col min="10245" max="10245" width="18" style="107" bestFit="1" customWidth="1"/>
    <col min="10246" max="10496" width="8.7109375" style="107"/>
    <col min="10497" max="10497" width="7.28515625" style="107" customWidth="1"/>
    <col min="10498" max="10498" width="8.85546875" style="107" customWidth="1"/>
    <col min="10499" max="10499" width="78.85546875" style="107" customWidth="1"/>
    <col min="10500" max="10500" width="9.85546875" style="107" customWidth="1"/>
    <col min="10501" max="10501" width="18" style="107" bestFit="1" customWidth="1"/>
    <col min="10502" max="10752" width="8.7109375" style="107"/>
    <col min="10753" max="10753" width="7.28515625" style="107" customWidth="1"/>
    <col min="10754" max="10754" width="8.85546875" style="107" customWidth="1"/>
    <col min="10755" max="10755" width="78.85546875" style="107" customWidth="1"/>
    <col min="10756" max="10756" width="9.85546875" style="107" customWidth="1"/>
    <col min="10757" max="10757" width="18" style="107" bestFit="1" customWidth="1"/>
    <col min="10758" max="11008" width="8.7109375" style="107"/>
    <col min="11009" max="11009" width="7.28515625" style="107" customWidth="1"/>
    <col min="11010" max="11010" width="8.85546875" style="107" customWidth="1"/>
    <col min="11011" max="11011" width="78.85546875" style="107" customWidth="1"/>
    <col min="11012" max="11012" width="9.85546875" style="107" customWidth="1"/>
    <col min="11013" max="11013" width="18" style="107" bestFit="1" customWidth="1"/>
    <col min="11014" max="11264" width="8.7109375" style="107"/>
    <col min="11265" max="11265" width="7.28515625" style="107" customWidth="1"/>
    <col min="11266" max="11266" width="8.85546875" style="107" customWidth="1"/>
    <col min="11267" max="11267" width="78.85546875" style="107" customWidth="1"/>
    <col min="11268" max="11268" width="9.85546875" style="107" customWidth="1"/>
    <col min="11269" max="11269" width="18" style="107" bestFit="1" customWidth="1"/>
    <col min="11270" max="11520" width="8.7109375" style="107"/>
    <col min="11521" max="11521" width="7.28515625" style="107" customWidth="1"/>
    <col min="11522" max="11522" width="8.85546875" style="107" customWidth="1"/>
    <col min="11523" max="11523" width="78.85546875" style="107" customWidth="1"/>
    <col min="11524" max="11524" width="9.85546875" style="107" customWidth="1"/>
    <col min="11525" max="11525" width="18" style="107" bestFit="1" customWidth="1"/>
    <col min="11526" max="11776" width="8.7109375" style="107"/>
    <col min="11777" max="11777" width="7.28515625" style="107" customWidth="1"/>
    <col min="11778" max="11778" width="8.85546875" style="107" customWidth="1"/>
    <col min="11779" max="11779" width="78.85546875" style="107" customWidth="1"/>
    <col min="11780" max="11780" width="9.85546875" style="107" customWidth="1"/>
    <col min="11781" max="11781" width="18" style="107" bestFit="1" customWidth="1"/>
    <col min="11782" max="12032" width="8.7109375" style="107"/>
    <col min="12033" max="12033" width="7.28515625" style="107" customWidth="1"/>
    <col min="12034" max="12034" width="8.85546875" style="107" customWidth="1"/>
    <col min="12035" max="12035" width="78.85546875" style="107" customWidth="1"/>
    <col min="12036" max="12036" width="9.85546875" style="107" customWidth="1"/>
    <col min="12037" max="12037" width="18" style="107" bestFit="1" customWidth="1"/>
    <col min="12038" max="12288" width="8.7109375" style="107"/>
    <col min="12289" max="12289" width="7.28515625" style="107" customWidth="1"/>
    <col min="12290" max="12290" width="8.85546875" style="107" customWidth="1"/>
    <col min="12291" max="12291" width="78.85546875" style="107" customWidth="1"/>
    <col min="12292" max="12292" width="9.85546875" style="107" customWidth="1"/>
    <col min="12293" max="12293" width="18" style="107" bestFit="1" customWidth="1"/>
    <col min="12294" max="12544" width="8.7109375" style="107"/>
    <col min="12545" max="12545" width="7.28515625" style="107" customWidth="1"/>
    <col min="12546" max="12546" width="8.85546875" style="107" customWidth="1"/>
    <col min="12547" max="12547" width="78.85546875" style="107" customWidth="1"/>
    <col min="12548" max="12548" width="9.85546875" style="107" customWidth="1"/>
    <col min="12549" max="12549" width="18" style="107" bestFit="1" customWidth="1"/>
    <col min="12550" max="12800" width="8.7109375" style="107"/>
    <col min="12801" max="12801" width="7.28515625" style="107" customWidth="1"/>
    <col min="12802" max="12802" width="8.85546875" style="107" customWidth="1"/>
    <col min="12803" max="12803" width="78.85546875" style="107" customWidth="1"/>
    <col min="12804" max="12804" width="9.85546875" style="107" customWidth="1"/>
    <col min="12805" max="12805" width="18" style="107" bestFit="1" customWidth="1"/>
    <col min="12806" max="13056" width="8.7109375" style="107"/>
    <col min="13057" max="13057" width="7.28515625" style="107" customWidth="1"/>
    <col min="13058" max="13058" width="8.85546875" style="107" customWidth="1"/>
    <col min="13059" max="13059" width="78.85546875" style="107" customWidth="1"/>
    <col min="13060" max="13060" width="9.85546875" style="107" customWidth="1"/>
    <col min="13061" max="13061" width="18" style="107" bestFit="1" customWidth="1"/>
    <col min="13062" max="13312" width="8.7109375" style="107"/>
    <col min="13313" max="13313" width="7.28515625" style="107" customWidth="1"/>
    <col min="13314" max="13314" width="8.85546875" style="107" customWidth="1"/>
    <col min="13315" max="13315" width="78.85546875" style="107" customWidth="1"/>
    <col min="13316" max="13316" width="9.85546875" style="107" customWidth="1"/>
    <col min="13317" max="13317" width="18" style="107" bestFit="1" customWidth="1"/>
    <col min="13318" max="13568" width="8.7109375" style="107"/>
    <col min="13569" max="13569" width="7.28515625" style="107" customWidth="1"/>
    <col min="13570" max="13570" width="8.85546875" style="107" customWidth="1"/>
    <col min="13571" max="13571" width="78.85546875" style="107" customWidth="1"/>
    <col min="13572" max="13572" width="9.85546875" style="107" customWidth="1"/>
    <col min="13573" max="13573" width="18" style="107" bestFit="1" customWidth="1"/>
    <col min="13574" max="13824" width="8.7109375" style="107"/>
    <col min="13825" max="13825" width="7.28515625" style="107" customWidth="1"/>
    <col min="13826" max="13826" width="8.85546875" style="107" customWidth="1"/>
    <col min="13827" max="13827" width="78.85546875" style="107" customWidth="1"/>
    <col min="13828" max="13828" width="9.85546875" style="107" customWidth="1"/>
    <col min="13829" max="13829" width="18" style="107" bestFit="1" customWidth="1"/>
    <col min="13830" max="14080" width="8.7109375" style="107"/>
    <col min="14081" max="14081" width="7.28515625" style="107" customWidth="1"/>
    <col min="14082" max="14082" width="8.85546875" style="107" customWidth="1"/>
    <col min="14083" max="14083" width="78.85546875" style="107" customWidth="1"/>
    <col min="14084" max="14084" width="9.85546875" style="107" customWidth="1"/>
    <col min="14085" max="14085" width="18" style="107" bestFit="1" customWidth="1"/>
    <col min="14086" max="14336" width="8.7109375" style="107"/>
    <col min="14337" max="14337" width="7.28515625" style="107" customWidth="1"/>
    <col min="14338" max="14338" width="8.85546875" style="107" customWidth="1"/>
    <col min="14339" max="14339" width="78.85546875" style="107" customWidth="1"/>
    <col min="14340" max="14340" width="9.85546875" style="107" customWidth="1"/>
    <col min="14341" max="14341" width="18" style="107" bestFit="1" customWidth="1"/>
    <col min="14342" max="14592" width="8.7109375" style="107"/>
    <col min="14593" max="14593" width="7.28515625" style="107" customWidth="1"/>
    <col min="14594" max="14594" width="8.85546875" style="107" customWidth="1"/>
    <col min="14595" max="14595" width="78.85546875" style="107" customWidth="1"/>
    <col min="14596" max="14596" width="9.85546875" style="107" customWidth="1"/>
    <col min="14597" max="14597" width="18" style="107" bestFit="1" customWidth="1"/>
    <col min="14598" max="14848" width="8.7109375" style="107"/>
    <col min="14849" max="14849" width="7.28515625" style="107" customWidth="1"/>
    <col min="14850" max="14850" width="8.85546875" style="107" customWidth="1"/>
    <col min="14851" max="14851" width="78.85546875" style="107" customWidth="1"/>
    <col min="14852" max="14852" width="9.85546875" style="107" customWidth="1"/>
    <col min="14853" max="14853" width="18" style="107" bestFit="1" customWidth="1"/>
    <col min="14854" max="15104" width="8.7109375" style="107"/>
    <col min="15105" max="15105" width="7.28515625" style="107" customWidth="1"/>
    <col min="15106" max="15106" width="8.85546875" style="107" customWidth="1"/>
    <col min="15107" max="15107" width="78.85546875" style="107" customWidth="1"/>
    <col min="15108" max="15108" width="9.85546875" style="107" customWidth="1"/>
    <col min="15109" max="15109" width="18" style="107" bestFit="1" customWidth="1"/>
    <col min="15110" max="15360" width="8.7109375" style="107"/>
    <col min="15361" max="15361" width="7.28515625" style="107" customWidth="1"/>
    <col min="15362" max="15362" width="8.85546875" style="107" customWidth="1"/>
    <col min="15363" max="15363" width="78.85546875" style="107" customWidth="1"/>
    <col min="15364" max="15364" width="9.85546875" style="107" customWidth="1"/>
    <col min="15365" max="15365" width="18" style="107" bestFit="1" customWidth="1"/>
    <col min="15366" max="15616" width="8.7109375" style="107"/>
    <col min="15617" max="15617" width="7.28515625" style="107" customWidth="1"/>
    <col min="15618" max="15618" width="8.85546875" style="107" customWidth="1"/>
    <col min="15619" max="15619" width="78.85546875" style="107" customWidth="1"/>
    <col min="15620" max="15620" width="9.85546875" style="107" customWidth="1"/>
    <col min="15621" max="15621" width="18" style="107" bestFit="1" customWidth="1"/>
    <col min="15622" max="15872" width="8.7109375" style="107"/>
    <col min="15873" max="15873" width="7.28515625" style="107" customWidth="1"/>
    <col min="15874" max="15874" width="8.85546875" style="107" customWidth="1"/>
    <col min="15875" max="15875" width="78.85546875" style="107" customWidth="1"/>
    <col min="15876" max="15876" width="9.85546875" style="107" customWidth="1"/>
    <col min="15877" max="15877" width="18" style="107" bestFit="1" customWidth="1"/>
    <col min="15878" max="16128" width="8.7109375" style="107"/>
    <col min="16129" max="16129" width="7.28515625" style="107" customWidth="1"/>
    <col min="16130" max="16130" width="8.85546875" style="107" customWidth="1"/>
    <col min="16131" max="16131" width="78.85546875" style="107" customWidth="1"/>
    <col min="16132" max="16132" width="9.85546875" style="107" customWidth="1"/>
    <col min="16133" max="16133" width="18" style="107" bestFit="1" customWidth="1"/>
    <col min="16134" max="16384" width="8.7109375" style="107"/>
  </cols>
  <sheetData>
    <row r="1" spans="1:5" ht="37.5" customHeight="1">
      <c r="A1" s="623" t="s">
        <v>263</v>
      </c>
      <c r="B1" s="624"/>
      <c r="C1" s="624"/>
      <c r="D1" s="624"/>
      <c r="E1" s="625"/>
    </row>
    <row r="2" spans="1:5" ht="15">
      <c r="A2" s="626" t="e">
        <f>'SITC cost sheet'!A2:G2</f>
        <v>#REF!</v>
      </c>
      <c r="B2" s="627"/>
      <c r="C2" s="627"/>
      <c r="D2" s="627"/>
      <c r="E2" s="628"/>
    </row>
    <row r="3" spans="1:5" ht="15">
      <c r="A3" s="626" t="e">
        <f>'SITC cost sheet'!A3:G3</f>
        <v>#REF!</v>
      </c>
      <c r="B3" s="627"/>
      <c r="C3" s="627"/>
      <c r="D3" s="627"/>
      <c r="E3" s="628"/>
    </row>
    <row r="4" spans="1:5" ht="15">
      <c r="A4" s="629" t="s">
        <v>264</v>
      </c>
      <c r="B4" s="630"/>
      <c r="C4" s="630"/>
      <c r="D4" s="630"/>
      <c r="E4" s="631"/>
    </row>
    <row r="5" spans="1:5">
      <c r="A5" s="147" t="s">
        <v>265</v>
      </c>
      <c r="B5" s="147" t="s">
        <v>266</v>
      </c>
      <c r="C5" s="147" t="s">
        <v>267</v>
      </c>
      <c r="D5" s="147" t="s">
        <v>268</v>
      </c>
      <c r="E5" s="147" t="s">
        <v>269</v>
      </c>
    </row>
    <row r="6" spans="1:5">
      <c r="A6" s="148"/>
      <c r="B6" s="148"/>
      <c r="C6" s="148" t="s">
        <v>270</v>
      </c>
      <c r="D6" s="148"/>
      <c r="E6" s="148"/>
    </row>
    <row r="7" spans="1:5" ht="15">
      <c r="A7" s="147"/>
      <c r="B7" s="147"/>
      <c r="C7" s="149" t="s">
        <v>271</v>
      </c>
      <c r="D7" s="147"/>
      <c r="E7" s="147"/>
    </row>
    <row r="8" spans="1:5" ht="57.75" customHeight="1">
      <c r="A8" s="147">
        <v>12</v>
      </c>
      <c r="B8" s="147" t="s">
        <v>272</v>
      </c>
      <c r="C8" s="150" t="s">
        <v>342</v>
      </c>
      <c r="D8" s="151">
        <f>'O&amp;M anne'!I6</f>
        <v>29882.48</v>
      </c>
      <c r="E8" s="151">
        <f>D8*A8</f>
        <v>358589.76</v>
      </c>
    </row>
    <row r="9" spans="1:5">
      <c r="A9" s="147">
        <v>12</v>
      </c>
      <c r="B9" s="147" t="s">
        <v>272</v>
      </c>
      <c r="C9" s="152" t="s">
        <v>273</v>
      </c>
      <c r="D9" s="151">
        <f>'O&amp;M anne'!I7</f>
        <v>31376.6</v>
      </c>
      <c r="E9" s="151">
        <f>D9*A9</f>
        <v>376519.19999999995</v>
      </c>
    </row>
    <row r="10" spans="1:5">
      <c r="A10" s="147">
        <v>12</v>
      </c>
      <c r="B10" s="147" t="s">
        <v>272</v>
      </c>
      <c r="C10" s="152" t="s">
        <v>274</v>
      </c>
      <c r="D10" s="151">
        <f>'O&amp;M anne'!I8</f>
        <v>32870.730000000003</v>
      </c>
      <c r="E10" s="151">
        <f>D10*A10</f>
        <v>394448.76</v>
      </c>
    </row>
    <row r="11" spans="1:5">
      <c r="A11" s="147">
        <v>12</v>
      </c>
      <c r="B11" s="147" t="s">
        <v>272</v>
      </c>
      <c r="C11" s="152" t="s">
        <v>275</v>
      </c>
      <c r="D11" s="151">
        <f>'O&amp;M anne'!I9</f>
        <v>34364.85</v>
      </c>
      <c r="E11" s="151">
        <f>D11*A11</f>
        <v>412378.19999999995</v>
      </c>
    </row>
    <row r="12" spans="1:5">
      <c r="A12" s="147">
        <v>12</v>
      </c>
      <c r="B12" s="147" t="s">
        <v>272</v>
      </c>
      <c r="C12" s="152" t="s">
        <v>276</v>
      </c>
      <c r="D12" s="151">
        <f>'O&amp;M anne'!I10</f>
        <v>35858.980000000003</v>
      </c>
      <c r="E12" s="151">
        <f>D12*A12</f>
        <v>430307.76</v>
      </c>
    </row>
    <row r="13" spans="1:5">
      <c r="A13" s="147"/>
      <c r="B13" s="147"/>
      <c r="C13" s="152"/>
      <c r="D13" s="151"/>
      <c r="E13" s="151"/>
    </row>
    <row r="14" spans="1:5">
      <c r="A14" s="148"/>
      <c r="B14" s="148"/>
      <c r="C14" s="148" t="s">
        <v>277</v>
      </c>
      <c r="D14" s="153"/>
      <c r="E14" s="153"/>
    </row>
    <row r="15" spans="1:5" ht="45">
      <c r="A15" s="147"/>
      <c r="B15" s="147"/>
      <c r="C15" s="149" t="s">
        <v>278</v>
      </c>
      <c r="D15" s="154"/>
      <c r="E15" s="154"/>
    </row>
    <row r="16" spans="1:5" ht="147.75" customHeight="1">
      <c r="A16" s="147">
        <v>12</v>
      </c>
      <c r="B16" s="147" t="s">
        <v>272</v>
      </c>
      <c r="C16" s="155" t="s">
        <v>343</v>
      </c>
      <c r="D16" s="151" t="e">
        <f>'O&amp;M anne'!J18</f>
        <v>#REF!</v>
      </c>
      <c r="E16" s="151" t="e">
        <f>D16*A16</f>
        <v>#REF!</v>
      </c>
    </row>
    <row r="17" spans="1:11" ht="38.25">
      <c r="A17" s="147">
        <v>48</v>
      </c>
      <c r="B17" s="147" t="s">
        <v>272</v>
      </c>
      <c r="C17" s="155" t="s">
        <v>344</v>
      </c>
      <c r="D17" s="151" t="e">
        <f>'O&amp;M anne'!J20+'O&amp;M anne'!J23</f>
        <v>#REF!</v>
      </c>
      <c r="E17" s="151" t="e">
        <f>D17*A17</f>
        <v>#REF!</v>
      </c>
      <c r="F17" s="156"/>
      <c r="G17" s="156"/>
      <c r="H17" s="156"/>
      <c r="I17" s="156"/>
      <c r="J17" s="156"/>
      <c r="K17" s="156"/>
    </row>
    <row r="18" spans="1:11" ht="15">
      <c r="A18" s="632" t="s">
        <v>321</v>
      </c>
      <c r="B18" s="632"/>
      <c r="C18" s="632"/>
      <c r="D18" s="632"/>
      <c r="E18" s="217" t="e">
        <f>SUM(E8:E17)</f>
        <v>#REF!</v>
      </c>
    </row>
    <row r="19" spans="1:11" ht="15">
      <c r="A19" s="620" t="s">
        <v>5</v>
      </c>
      <c r="B19" s="621"/>
      <c r="C19" s="621"/>
      <c r="D19" s="621"/>
      <c r="E19" s="79" t="e">
        <f>E18*5%</f>
        <v>#REF!</v>
      </c>
    </row>
    <row r="20" spans="1:11" ht="15">
      <c r="A20" s="622" t="s">
        <v>340</v>
      </c>
      <c r="B20" s="622"/>
      <c r="C20" s="622"/>
      <c r="D20" s="622"/>
      <c r="E20" s="218" t="e">
        <f>E18+E19</f>
        <v>#REF!</v>
      </c>
    </row>
    <row r="21" spans="1:11" ht="15">
      <c r="A21" s="620" t="s">
        <v>200</v>
      </c>
      <c r="B21" s="621"/>
      <c r="C21" s="621"/>
      <c r="D21" s="621"/>
      <c r="E21" s="7" t="e">
        <f>E20*17.85%</f>
        <v>#REF!</v>
      </c>
    </row>
    <row r="22" spans="1:11" ht="15">
      <c r="A22" s="622" t="s">
        <v>341</v>
      </c>
      <c r="B22" s="622"/>
      <c r="C22" s="622"/>
      <c r="D22" s="622"/>
      <c r="E22" s="219" t="e">
        <f>E20+E21</f>
        <v>#REF!</v>
      </c>
    </row>
    <row r="23" spans="1:11">
      <c r="A23" s="157"/>
      <c r="B23" s="157"/>
      <c r="C23" s="158"/>
      <c r="D23" s="158"/>
      <c r="E23" s="159"/>
    </row>
    <row r="24" spans="1:11">
      <c r="A24" s="157"/>
      <c r="B24" s="157"/>
      <c r="C24" s="158"/>
      <c r="D24" s="158"/>
      <c r="E24" s="159"/>
    </row>
    <row r="25" spans="1:11" ht="14.25">
      <c r="A25" s="157"/>
      <c r="B25" s="157"/>
      <c r="C25" s="160" t="s">
        <v>279</v>
      </c>
      <c r="D25" s="158"/>
      <c r="E25" s="159"/>
    </row>
    <row r="26" spans="1:11">
      <c r="A26" s="157"/>
      <c r="C26" s="157"/>
      <c r="D26" s="161" t="s">
        <v>280</v>
      </c>
      <c r="E26" s="157"/>
    </row>
    <row r="27" spans="1:11" ht="14.25">
      <c r="A27" s="157"/>
      <c r="B27" s="160"/>
      <c r="C27" s="157"/>
      <c r="D27" s="161" t="s">
        <v>281</v>
      </c>
      <c r="E27" s="162"/>
    </row>
    <row r="28" spans="1:11" ht="14.25">
      <c r="A28" s="157"/>
      <c r="C28" s="160" t="s">
        <v>261</v>
      </c>
      <c r="D28" s="161"/>
      <c r="E28" s="162"/>
    </row>
    <row r="29" spans="1:11" ht="14.25">
      <c r="C29" s="160" t="s">
        <v>262</v>
      </c>
    </row>
  </sheetData>
  <mergeCells count="9">
    <mergeCell ref="A19:D19"/>
    <mergeCell ref="A20:D20"/>
    <mergeCell ref="A21:D21"/>
    <mergeCell ref="A22:D22"/>
    <mergeCell ref="A1:E1"/>
    <mergeCell ref="A2:E2"/>
    <mergeCell ref="A3:E3"/>
    <mergeCell ref="A4:E4"/>
    <mergeCell ref="A18:D18"/>
  </mergeCells>
  <pageMargins left="0.70866141732283472" right="0.19685039370078741" top="0.74803149606299213" bottom="0.15748031496062992" header="0.31496062992125984" footer="0.31496062992125984"/>
  <pageSetup paperSize="9" scale="76" orientation="portrait" r:id="rId1"/>
  <colBreaks count="1" manualBreakCount="1">
    <brk id="5"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pageSetUpPr fitToPage="1"/>
  </sheetPr>
  <dimension ref="A1:Q30"/>
  <sheetViews>
    <sheetView view="pageBreakPreview" topLeftCell="A22" zoomScaleSheetLayoutView="100" workbookViewId="0">
      <selection activeCell="B11" sqref="B11"/>
    </sheetView>
  </sheetViews>
  <sheetFormatPr defaultRowHeight="12.75"/>
  <cols>
    <col min="1" max="1" width="5.85546875" style="107" customWidth="1"/>
    <col min="2" max="2" width="10.5703125" style="107" customWidth="1"/>
    <col min="3" max="3" width="13.42578125" style="107" customWidth="1"/>
    <col min="4" max="4" width="14.7109375" style="107" customWidth="1"/>
    <col min="5" max="5" width="14.42578125" style="107" bestFit="1" customWidth="1"/>
    <col min="6" max="6" width="11.42578125" style="107" customWidth="1"/>
    <col min="7" max="7" width="15" style="107" customWidth="1"/>
    <col min="8" max="8" width="17" style="107" customWidth="1"/>
    <col min="9" max="9" width="13.85546875" style="107" customWidth="1"/>
    <col min="10" max="10" width="10.85546875" style="107" customWidth="1"/>
    <col min="11" max="11" width="10.7109375" style="107" customWidth="1"/>
    <col min="12" max="12" width="8.7109375" style="107"/>
    <col min="13" max="13" width="34" style="107" customWidth="1"/>
    <col min="14" max="14" width="12.7109375" style="107" bestFit="1" customWidth="1"/>
    <col min="15" max="15" width="8.7109375" style="107"/>
    <col min="16" max="16" width="4.28515625" style="107" customWidth="1"/>
    <col min="17" max="17" width="8.7109375" style="107"/>
    <col min="18" max="18" width="3.42578125" style="107" customWidth="1"/>
    <col min="19" max="256" width="8.7109375" style="107"/>
    <col min="257" max="257" width="5.85546875" style="107" customWidth="1"/>
    <col min="258" max="258" width="10.5703125" style="107" customWidth="1"/>
    <col min="259" max="259" width="13.42578125" style="107" customWidth="1"/>
    <col min="260" max="260" width="14.7109375" style="107" customWidth="1"/>
    <col min="261" max="261" width="14.42578125" style="107" bestFit="1" customWidth="1"/>
    <col min="262" max="262" width="11.42578125" style="107" customWidth="1"/>
    <col min="263" max="263" width="15" style="107" customWidth="1"/>
    <col min="264" max="264" width="17" style="107" customWidth="1"/>
    <col min="265" max="265" width="13.85546875" style="107" customWidth="1"/>
    <col min="266" max="266" width="10.85546875" style="107" customWidth="1"/>
    <col min="267" max="267" width="10.7109375" style="107" customWidth="1"/>
    <col min="268" max="268" width="8.7109375" style="107"/>
    <col min="269" max="269" width="34" style="107" customWidth="1"/>
    <col min="270" max="270" width="12.7109375" style="107" bestFit="1" customWidth="1"/>
    <col min="271" max="271" width="8.7109375" style="107"/>
    <col min="272" max="272" width="4.28515625" style="107" customWidth="1"/>
    <col min="273" max="273" width="8.7109375" style="107"/>
    <col min="274" max="274" width="3.42578125" style="107" customWidth="1"/>
    <col min="275" max="512" width="8.7109375" style="107"/>
    <col min="513" max="513" width="5.85546875" style="107" customWidth="1"/>
    <col min="514" max="514" width="10.5703125" style="107" customWidth="1"/>
    <col min="515" max="515" width="13.42578125" style="107" customWidth="1"/>
    <col min="516" max="516" width="14.7109375" style="107" customWidth="1"/>
    <col min="517" max="517" width="14.42578125" style="107" bestFit="1" customWidth="1"/>
    <col min="518" max="518" width="11.42578125" style="107" customWidth="1"/>
    <col min="519" max="519" width="15" style="107" customWidth="1"/>
    <col min="520" max="520" width="17" style="107" customWidth="1"/>
    <col min="521" max="521" width="13.85546875" style="107" customWidth="1"/>
    <col min="522" max="522" width="10.85546875" style="107" customWidth="1"/>
    <col min="523" max="523" width="10.7109375" style="107" customWidth="1"/>
    <col min="524" max="524" width="8.7109375" style="107"/>
    <col min="525" max="525" width="34" style="107" customWidth="1"/>
    <col min="526" max="526" width="12.7109375" style="107" bestFit="1" customWidth="1"/>
    <col min="527" max="527" width="8.7109375" style="107"/>
    <col min="528" max="528" width="4.28515625" style="107" customWidth="1"/>
    <col min="529" max="529" width="8.7109375" style="107"/>
    <col min="530" max="530" width="3.42578125" style="107" customWidth="1"/>
    <col min="531" max="768" width="8.7109375" style="107"/>
    <col min="769" max="769" width="5.85546875" style="107" customWidth="1"/>
    <col min="770" max="770" width="10.5703125" style="107" customWidth="1"/>
    <col min="771" max="771" width="13.42578125" style="107" customWidth="1"/>
    <col min="772" max="772" width="14.7109375" style="107" customWidth="1"/>
    <col min="773" max="773" width="14.42578125" style="107" bestFit="1" customWidth="1"/>
    <col min="774" max="774" width="11.42578125" style="107" customWidth="1"/>
    <col min="775" max="775" width="15" style="107" customWidth="1"/>
    <col min="776" max="776" width="17" style="107" customWidth="1"/>
    <col min="777" max="777" width="13.85546875" style="107" customWidth="1"/>
    <col min="778" max="778" width="10.85546875" style="107" customWidth="1"/>
    <col min="779" max="779" width="10.7109375" style="107" customWidth="1"/>
    <col min="780" max="780" width="8.7109375" style="107"/>
    <col min="781" max="781" width="34" style="107" customWidth="1"/>
    <col min="782" max="782" width="12.7109375" style="107" bestFit="1" customWidth="1"/>
    <col min="783" max="783" width="8.7109375" style="107"/>
    <col min="784" max="784" width="4.28515625" style="107" customWidth="1"/>
    <col min="785" max="785" width="8.7109375" style="107"/>
    <col min="786" max="786" width="3.42578125" style="107" customWidth="1"/>
    <col min="787" max="1024" width="8.7109375" style="107"/>
    <col min="1025" max="1025" width="5.85546875" style="107" customWidth="1"/>
    <col min="1026" max="1026" width="10.5703125" style="107" customWidth="1"/>
    <col min="1027" max="1027" width="13.42578125" style="107" customWidth="1"/>
    <col min="1028" max="1028" width="14.7109375" style="107" customWidth="1"/>
    <col min="1029" max="1029" width="14.42578125" style="107" bestFit="1" customWidth="1"/>
    <col min="1030" max="1030" width="11.42578125" style="107" customWidth="1"/>
    <col min="1031" max="1031" width="15" style="107" customWidth="1"/>
    <col min="1032" max="1032" width="17" style="107" customWidth="1"/>
    <col min="1033" max="1033" width="13.85546875" style="107" customWidth="1"/>
    <col min="1034" max="1034" width="10.85546875" style="107" customWidth="1"/>
    <col min="1035" max="1035" width="10.7109375" style="107" customWidth="1"/>
    <col min="1036" max="1036" width="8.7109375" style="107"/>
    <col min="1037" max="1037" width="34" style="107" customWidth="1"/>
    <col min="1038" max="1038" width="12.7109375" style="107" bestFit="1" customWidth="1"/>
    <col min="1039" max="1039" width="8.7109375" style="107"/>
    <col min="1040" max="1040" width="4.28515625" style="107" customWidth="1"/>
    <col min="1041" max="1041" width="8.7109375" style="107"/>
    <col min="1042" max="1042" width="3.42578125" style="107" customWidth="1"/>
    <col min="1043" max="1280" width="8.7109375" style="107"/>
    <col min="1281" max="1281" width="5.85546875" style="107" customWidth="1"/>
    <col min="1282" max="1282" width="10.5703125" style="107" customWidth="1"/>
    <col min="1283" max="1283" width="13.42578125" style="107" customWidth="1"/>
    <col min="1284" max="1284" width="14.7109375" style="107" customWidth="1"/>
    <col min="1285" max="1285" width="14.42578125" style="107" bestFit="1" customWidth="1"/>
    <col min="1286" max="1286" width="11.42578125" style="107" customWidth="1"/>
    <col min="1287" max="1287" width="15" style="107" customWidth="1"/>
    <col min="1288" max="1288" width="17" style="107" customWidth="1"/>
    <col min="1289" max="1289" width="13.85546875" style="107" customWidth="1"/>
    <col min="1290" max="1290" width="10.85546875" style="107" customWidth="1"/>
    <col min="1291" max="1291" width="10.7109375" style="107" customWidth="1"/>
    <col min="1292" max="1292" width="8.7109375" style="107"/>
    <col min="1293" max="1293" width="34" style="107" customWidth="1"/>
    <col min="1294" max="1294" width="12.7109375" style="107" bestFit="1" customWidth="1"/>
    <col min="1295" max="1295" width="8.7109375" style="107"/>
    <col min="1296" max="1296" width="4.28515625" style="107" customWidth="1"/>
    <col min="1297" max="1297" width="8.7109375" style="107"/>
    <col min="1298" max="1298" width="3.42578125" style="107" customWidth="1"/>
    <col min="1299" max="1536" width="8.7109375" style="107"/>
    <col min="1537" max="1537" width="5.85546875" style="107" customWidth="1"/>
    <col min="1538" max="1538" width="10.5703125" style="107" customWidth="1"/>
    <col min="1539" max="1539" width="13.42578125" style="107" customWidth="1"/>
    <col min="1540" max="1540" width="14.7109375" style="107" customWidth="1"/>
    <col min="1541" max="1541" width="14.42578125" style="107" bestFit="1" customWidth="1"/>
    <col min="1542" max="1542" width="11.42578125" style="107" customWidth="1"/>
    <col min="1543" max="1543" width="15" style="107" customWidth="1"/>
    <col min="1544" max="1544" width="17" style="107" customWidth="1"/>
    <col min="1545" max="1545" width="13.85546875" style="107" customWidth="1"/>
    <col min="1546" max="1546" width="10.85546875" style="107" customWidth="1"/>
    <col min="1547" max="1547" width="10.7109375" style="107" customWidth="1"/>
    <col min="1548" max="1548" width="8.7109375" style="107"/>
    <col min="1549" max="1549" width="34" style="107" customWidth="1"/>
    <col min="1550" max="1550" width="12.7109375" style="107" bestFit="1" customWidth="1"/>
    <col min="1551" max="1551" width="8.7109375" style="107"/>
    <col min="1552" max="1552" width="4.28515625" style="107" customWidth="1"/>
    <col min="1553" max="1553" width="8.7109375" style="107"/>
    <col min="1554" max="1554" width="3.42578125" style="107" customWidth="1"/>
    <col min="1555" max="1792" width="8.7109375" style="107"/>
    <col min="1793" max="1793" width="5.85546875" style="107" customWidth="1"/>
    <col min="1794" max="1794" width="10.5703125" style="107" customWidth="1"/>
    <col min="1795" max="1795" width="13.42578125" style="107" customWidth="1"/>
    <col min="1796" max="1796" width="14.7109375" style="107" customWidth="1"/>
    <col min="1797" max="1797" width="14.42578125" style="107" bestFit="1" customWidth="1"/>
    <col min="1798" max="1798" width="11.42578125" style="107" customWidth="1"/>
    <col min="1799" max="1799" width="15" style="107" customWidth="1"/>
    <col min="1800" max="1800" width="17" style="107" customWidth="1"/>
    <col min="1801" max="1801" width="13.85546875" style="107" customWidth="1"/>
    <col min="1802" max="1802" width="10.85546875" style="107" customWidth="1"/>
    <col min="1803" max="1803" width="10.7109375" style="107" customWidth="1"/>
    <col min="1804" max="1804" width="8.7109375" style="107"/>
    <col min="1805" max="1805" width="34" style="107" customWidth="1"/>
    <col min="1806" max="1806" width="12.7109375" style="107" bestFit="1" customWidth="1"/>
    <col min="1807" max="1807" width="8.7109375" style="107"/>
    <col min="1808" max="1808" width="4.28515625" style="107" customWidth="1"/>
    <col min="1809" max="1809" width="8.7109375" style="107"/>
    <col min="1810" max="1810" width="3.42578125" style="107" customWidth="1"/>
    <col min="1811" max="2048" width="8.7109375" style="107"/>
    <col min="2049" max="2049" width="5.85546875" style="107" customWidth="1"/>
    <col min="2050" max="2050" width="10.5703125" style="107" customWidth="1"/>
    <col min="2051" max="2051" width="13.42578125" style="107" customWidth="1"/>
    <col min="2052" max="2052" width="14.7109375" style="107" customWidth="1"/>
    <col min="2053" max="2053" width="14.42578125" style="107" bestFit="1" customWidth="1"/>
    <col min="2054" max="2054" width="11.42578125" style="107" customWidth="1"/>
    <col min="2055" max="2055" width="15" style="107" customWidth="1"/>
    <col min="2056" max="2056" width="17" style="107" customWidth="1"/>
    <col min="2057" max="2057" width="13.85546875" style="107" customWidth="1"/>
    <col min="2058" max="2058" width="10.85546875" style="107" customWidth="1"/>
    <col min="2059" max="2059" width="10.7109375" style="107" customWidth="1"/>
    <col min="2060" max="2060" width="8.7109375" style="107"/>
    <col min="2061" max="2061" width="34" style="107" customWidth="1"/>
    <col min="2062" max="2062" width="12.7109375" style="107" bestFit="1" customWidth="1"/>
    <col min="2063" max="2063" width="8.7109375" style="107"/>
    <col min="2064" max="2064" width="4.28515625" style="107" customWidth="1"/>
    <col min="2065" max="2065" width="8.7109375" style="107"/>
    <col min="2066" max="2066" width="3.42578125" style="107" customWidth="1"/>
    <col min="2067" max="2304" width="8.7109375" style="107"/>
    <col min="2305" max="2305" width="5.85546875" style="107" customWidth="1"/>
    <col min="2306" max="2306" width="10.5703125" style="107" customWidth="1"/>
    <col min="2307" max="2307" width="13.42578125" style="107" customWidth="1"/>
    <col min="2308" max="2308" width="14.7109375" style="107" customWidth="1"/>
    <col min="2309" max="2309" width="14.42578125" style="107" bestFit="1" customWidth="1"/>
    <col min="2310" max="2310" width="11.42578125" style="107" customWidth="1"/>
    <col min="2311" max="2311" width="15" style="107" customWidth="1"/>
    <col min="2312" max="2312" width="17" style="107" customWidth="1"/>
    <col min="2313" max="2313" width="13.85546875" style="107" customWidth="1"/>
    <col min="2314" max="2314" width="10.85546875" style="107" customWidth="1"/>
    <col min="2315" max="2315" width="10.7109375" style="107" customWidth="1"/>
    <col min="2316" max="2316" width="8.7109375" style="107"/>
    <col min="2317" max="2317" width="34" style="107" customWidth="1"/>
    <col min="2318" max="2318" width="12.7109375" style="107" bestFit="1" customWidth="1"/>
    <col min="2319" max="2319" width="8.7109375" style="107"/>
    <col min="2320" max="2320" width="4.28515625" style="107" customWidth="1"/>
    <col min="2321" max="2321" width="8.7109375" style="107"/>
    <col min="2322" max="2322" width="3.42578125" style="107" customWidth="1"/>
    <col min="2323" max="2560" width="8.7109375" style="107"/>
    <col min="2561" max="2561" width="5.85546875" style="107" customWidth="1"/>
    <col min="2562" max="2562" width="10.5703125" style="107" customWidth="1"/>
    <col min="2563" max="2563" width="13.42578125" style="107" customWidth="1"/>
    <col min="2564" max="2564" width="14.7109375" style="107" customWidth="1"/>
    <col min="2565" max="2565" width="14.42578125" style="107" bestFit="1" customWidth="1"/>
    <col min="2566" max="2566" width="11.42578125" style="107" customWidth="1"/>
    <col min="2567" max="2567" width="15" style="107" customWidth="1"/>
    <col min="2568" max="2568" width="17" style="107" customWidth="1"/>
    <col min="2569" max="2569" width="13.85546875" style="107" customWidth="1"/>
    <col min="2570" max="2570" width="10.85546875" style="107" customWidth="1"/>
    <col min="2571" max="2571" width="10.7109375" style="107" customWidth="1"/>
    <col min="2572" max="2572" width="8.7109375" style="107"/>
    <col min="2573" max="2573" width="34" style="107" customWidth="1"/>
    <col min="2574" max="2574" width="12.7109375" style="107" bestFit="1" customWidth="1"/>
    <col min="2575" max="2575" width="8.7109375" style="107"/>
    <col min="2576" max="2576" width="4.28515625" style="107" customWidth="1"/>
    <col min="2577" max="2577" width="8.7109375" style="107"/>
    <col min="2578" max="2578" width="3.42578125" style="107" customWidth="1"/>
    <col min="2579" max="2816" width="8.7109375" style="107"/>
    <col min="2817" max="2817" width="5.85546875" style="107" customWidth="1"/>
    <col min="2818" max="2818" width="10.5703125" style="107" customWidth="1"/>
    <col min="2819" max="2819" width="13.42578125" style="107" customWidth="1"/>
    <col min="2820" max="2820" width="14.7109375" style="107" customWidth="1"/>
    <col min="2821" max="2821" width="14.42578125" style="107" bestFit="1" customWidth="1"/>
    <col min="2822" max="2822" width="11.42578125" style="107" customWidth="1"/>
    <col min="2823" max="2823" width="15" style="107" customWidth="1"/>
    <col min="2824" max="2824" width="17" style="107" customWidth="1"/>
    <col min="2825" max="2825" width="13.85546875" style="107" customWidth="1"/>
    <col min="2826" max="2826" width="10.85546875" style="107" customWidth="1"/>
    <col min="2827" max="2827" width="10.7109375" style="107" customWidth="1"/>
    <col min="2828" max="2828" width="8.7109375" style="107"/>
    <col min="2829" max="2829" width="34" style="107" customWidth="1"/>
    <col min="2830" max="2830" width="12.7109375" style="107" bestFit="1" customWidth="1"/>
    <col min="2831" max="2831" width="8.7109375" style="107"/>
    <col min="2832" max="2832" width="4.28515625" style="107" customWidth="1"/>
    <col min="2833" max="2833" width="8.7109375" style="107"/>
    <col min="2834" max="2834" width="3.42578125" style="107" customWidth="1"/>
    <col min="2835" max="3072" width="8.7109375" style="107"/>
    <col min="3073" max="3073" width="5.85546875" style="107" customWidth="1"/>
    <col min="3074" max="3074" width="10.5703125" style="107" customWidth="1"/>
    <col min="3075" max="3075" width="13.42578125" style="107" customWidth="1"/>
    <col min="3076" max="3076" width="14.7109375" style="107" customWidth="1"/>
    <col min="3077" max="3077" width="14.42578125" style="107" bestFit="1" customWidth="1"/>
    <col min="3078" max="3078" width="11.42578125" style="107" customWidth="1"/>
    <col min="3079" max="3079" width="15" style="107" customWidth="1"/>
    <col min="3080" max="3080" width="17" style="107" customWidth="1"/>
    <col min="3081" max="3081" width="13.85546875" style="107" customWidth="1"/>
    <col min="3082" max="3082" width="10.85546875" style="107" customWidth="1"/>
    <col min="3083" max="3083" width="10.7109375" style="107" customWidth="1"/>
    <col min="3084" max="3084" width="8.7109375" style="107"/>
    <col min="3085" max="3085" width="34" style="107" customWidth="1"/>
    <col min="3086" max="3086" width="12.7109375" style="107" bestFit="1" customWidth="1"/>
    <col min="3087" max="3087" width="8.7109375" style="107"/>
    <col min="3088" max="3088" width="4.28515625" style="107" customWidth="1"/>
    <col min="3089" max="3089" width="8.7109375" style="107"/>
    <col min="3090" max="3090" width="3.42578125" style="107" customWidth="1"/>
    <col min="3091" max="3328" width="8.7109375" style="107"/>
    <col min="3329" max="3329" width="5.85546875" style="107" customWidth="1"/>
    <col min="3330" max="3330" width="10.5703125" style="107" customWidth="1"/>
    <col min="3331" max="3331" width="13.42578125" style="107" customWidth="1"/>
    <col min="3332" max="3332" width="14.7109375" style="107" customWidth="1"/>
    <col min="3333" max="3333" width="14.42578125" style="107" bestFit="1" customWidth="1"/>
    <col min="3334" max="3334" width="11.42578125" style="107" customWidth="1"/>
    <col min="3335" max="3335" width="15" style="107" customWidth="1"/>
    <col min="3336" max="3336" width="17" style="107" customWidth="1"/>
    <col min="3337" max="3337" width="13.85546875" style="107" customWidth="1"/>
    <col min="3338" max="3338" width="10.85546875" style="107" customWidth="1"/>
    <col min="3339" max="3339" width="10.7109375" style="107" customWidth="1"/>
    <col min="3340" max="3340" width="8.7109375" style="107"/>
    <col min="3341" max="3341" width="34" style="107" customWidth="1"/>
    <col min="3342" max="3342" width="12.7109375" style="107" bestFit="1" customWidth="1"/>
    <col min="3343" max="3343" width="8.7109375" style="107"/>
    <col min="3344" max="3344" width="4.28515625" style="107" customWidth="1"/>
    <col min="3345" max="3345" width="8.7109375" style="107"/>
    <col min="3346" max="3346" width="3.42578125" style="107" customWidth="1"/>
    <col min="3347" max="3584" width="8.7109375" style="107"/>
    <col min="3585" max="3585" width="5.85546875" style="107" customWidth="1"/>
    <col min="3586" max="3586" width="10.5703125" style="107" customWidth="1"/>
    <col min="3587" max="3587" width="13.42578125" style="107" customWidth="1"/>
    <col min="3588" max="3588" width="14.7109375" style="107" customWidth="1"/>
    <col min="3589" max="3589" width="14.42578125" style="107" bestFit="1" customWidth="1"/>
    <col min="3590" max="3590" width="11.42578125" style="107" customWidth="1"/>
    <col min="3591" max="3591" width="15" style="107" customWidth="1"/>
    <col min="3592" max="3592" width="17" style="107" customWidth="1"/>
    <col min="3593" max="3593" width="13.85546875" style="107" customWidth="1"/>
    <col min="3594" max="3594" width="10.85546875" style="107" customWidth="1"/>
    <col min="3595" max="3595" width="10.7109375" style="107" customWidth="1"/>
    <col min="3596" max="3596" width="8.7109375" style="107"/>
    <col min="3597" max="3597" width="34" style="107" customWidth="1"/>
    <col min="3598" max="3598" width="12.7109375" style="107" bestFit="1" customWidth="1"/>
    <col min="3599" max="3599" width="8.7109375" style="107"/>
    <col min="3600" max="3600" width="4.28515625" style="107" customWidth="1"/>
    <col min="3601" max="3601" width="8.7109375" style="107"/>
    <col min="3602" max="3602" width="3.42578125" style="107" customWidth="1"/>
    <col min="3603" max="3840" width="8.7109375" style="107"/>
    <col min="3841" max="3841" width="5.85546875" style="107" customWidth="1"/>
    <col min="3842" max="3842" width="10.5703125" style="107" customWidth="1"/>
    <col min="3843" max="3843" width="13.42578125" style="107" customWidth="1"/>
    <col min="3844" max="3844" width="14.7109375" style="107" customWidth="1"/>
    <col min="3845" max="3845" width="14.42578125" style="107" bestFit="1" customWidth="1"/>
    <col min="3846" max="3846" width="11.42578125" style="107" customWidth="1"/>
    <col min="3847" max="3847" width="15" style="107" customWidth="1"/>
    <col min="3848" max="3848" width="17" style="107" customWidth="1"/>
    <col min="3849" max="3849" width="13.85546875" style="107" customWidth="1"/>
    <col min="3850" max="3850" width="10.85546875" style="107" customWidth="1"/>
    <col min="3851" max="3851" width="10.7109375" style="107" customWidth="1"/>
    <col min="3852" max="3852" width="8.7109375" style="107"/>
    <col min="3853" max="3853" width="34" style="107" customWidth="1"/>
    <col min="3854" max="3854" width="12.7109375" style="107" bestFit="1" customWidth="1"/>
    <col min="3855" max="3855" width="8.7109375" style="107"/>
    <col min="3856" max="3856" width="4.28515625" style="107" customWidth="1"/>
    <col min="3857" max="3857" width="8.7109375" style="107"/>
    <col min="3858" max="3858" width="3.42578125" style="107" customWidth="1"/>
    <col min="3859" max="4096" width="8.7109375" style="107"/>
    <col min="4097" max="4097" width="5.85546875" style="107" customWidth="1"/>
    <col min="4098" max="4098" width="10.5703125" style="107" customWidth="1"/>
    <col min="4099" max="4099" width="13.42578125" style="107" customWidth="1"/>
    <col min="4100" max="4100" width="14.7109375" style="107" customWidth="1"/>
    <col min="4101" max="4101" width="14.42578125" style="107" bestFit="1" customWidth="1"/>
    <col min="4102" max="4102" width="11.42578125" style="107" customWidth="1"/>
    <col min="4103" max="4103" width="15" style="107" customWidth="1"/>
    <col min="4104" max="4104" width="17" style="107" customWidth="1"/>
    <col min="4105" max="4105" width="13.85546875" style="107" customWidth="1"/>
    <col min="4106" max="4106" width="10.85546875" style="107" customWidth="1"/>
    <col min="4107" max="4107" width="10.7109375" style="107" customWidth="1"/>
    <col min="4108" max="4108" width="8.7109375" style="107"/>
    <col min="4109" max="4109" width="34" style="107" customWidth="1"/>
    <col min="4110" max="4110" width="12.7109375" style="107" bestFit="1" customWidth="1"/>
    <col min="4111" max="4111" width="8.7109375" style="107"/>
    <col min="4112" max="4112" width="4.28515625" style="107" customWidth="1"/>
    <col min="4113" max="4113" width="8.7109375" style="107"/>
    <col min="4114" max="4114" width="3.42578125" style="107" customWidth="1"/>
    <col min="4115" max="4352" width="8.7109375" style="107"/>
    <col min="4353" max="4353" width="5.85546875" style="107" customWidth="1"/>
    <col min="4354" max="4354" width="10.5703125" style="107" customWidth="1"/>
    <col min="4355" max="4355" width="13.42578125" style="107" customWidth="1"/>
    <col min="4356" max="4356" width="14.7109375" style="107" customWidth="1"/>
    <col min="4357" max="4357" width="14.42578125" style="107" bestFit="1" customWidth="1"/>
    <col min="4358" max="4358" width="11.42578125" style="107" customWidth="1"/>
    <col min="4359" max="4359" width="15" style="107" customWidth="1"/>
    <col min="4360" max="4360" width="17" style="107" customWidth="1"/>
    <col min="4361" max="4361" width="13.85546875" style="107" customWidth="1"/>
    <col min="4362" max="4362" width="10.85546875" style="107" customWidth="1"/>
    <col min="4363" max="4363" width="10.7109375" style="107" customWidth="1"/>
    <col min="4364" max="4364" width="8.7109375" style="107"/>
    <col min="4365" max="4365" width="34" style="107" customWidth="1"/>
    <col min="4366" max="4366" width="12.7109375" style="107" bestFit="1" customWidth="1"/>
    <col min="4367" max="4367" width="8.7109375" style="107"/>
    <col min="4368" max="4368" width="4.28515625" style="107" customWidth="1"/>
    <col min="4369" max="4369" width="8.7109375" style="107"/>
    <col min="4370" max="4370" width="3.42578125" style="107" customWidth="1"/>
    <col min="4371" max="4608" width="8.7109375" style="107"/>
    <col min="4609" max="4609" width="5.85546875" style="107" customWidth="1"/>
    <col min="4610" max="4610" width="10.5703125" style="107" customWidth="1"/>
    <col min="4611" max="4611" width="13.42578125" style="107" customWidth="1"/>
    <col min="4612" max="4612" width="14.7109375" style="107" customWidth="1"/>
    <col min="4613" max="4613" width="14.42578125" style="107" bestFit="1" customWidth="1"/>
    <col min="4614" max="4614" width="11.42578125" style="107" customWidth="1"/>
    <col min="4615" max="4615" width="15" style="107" customWidth="1"/>
    <col min="4616" max="4616" width="17" style="107" customWidth="1"/>
    <col min="4617" max="4617" width="13.85546875" style="107" customWidth="1"/>
    <col min="4618" max="4618" width="10.85546875" style="107" customWidth="1"/>
    <col min="4619" max="4619" width="10.7109375" style="107" customWidth="1"/>
    <col min="4620" max="4620" width="8.7109375" style="107"/>
    <col min="4621" max="4621" width="34" style="107" customWidth="1"/>
    <col min="4622" max="4622" width="12.7109375" style="107" bestFit="1" customWidth="1"/>
    <col min="4623" max="4623" width="8.7109375" style="107"/>
    <col min="4624" max="4624" width="4.28515625" style="107" customWidth="1"/>
    <col min="4625" max="4625" width="8.7109375" style="107"/>
    <col min="4626" max="4626" width="3.42578125" style="107" customWidth="1"/>
    <col min="4627" max="4864" width="8.7109375" style="107"/>
    <col min="4865" max="4865" width="5.85546875" style="107" customWidth="1"/>
    <col min="4866" max="4866" width="10.5703125" style="107" customWidth="1"/>
    <col min="4867" max="4867" width="13.42578125" style="107" customWidth="1"/>
    <col min="4868" max="4868" width="14.7109375" style="107" customWidth="1"/>
    <col min="4869" max="4869" width="14.42578125" style="107" bestFit="1" customWidth="1"/>
    <col min="4870" max="4870" width="11.42578125" style="107" customWidth="1"/>
    <col min="4871" max="4871" width="15" style="107" customWidth="1"/>
    <col min="4872" max="4872" width="17" style="107" customWidth="1"/>
    <col min="4873" max="4873" width="13.85546875" style="107" customWidth="1"/>
    <col min="4874" max="4874" width="10.85546875" style="107" customWidth="1"/>
    <col min="4875" max="4875" width="10.7109375" style="107" customWidth="1"/>
    <col min="4876" max="4876" width="8.7109375" style="107"/>
    <col min="4877" max="4877" width="34" style="107" customWidth="1"/>
    <col min="4878" max="4878" width="12.7109375" style="107" bestFit="1" customWidth="1"/>
    <col min="4879" max="4879" width="8.7109375" style="107"/>
    <col min="4880" max="4880" width="4.28515625" style="107" customWidth="1"/>
    <col min="4881" max="4881" width="8.7109375" style="107"/>
    <col min="4882" max="4882" width="3.42578125" style="107" customWidth="1"/>
    <col min="4883" max="5120" width="8.7109375" style="107"/>
    <col min="5121" max="5121" width="5.85546875" style="107" customWidth="1"/>
    <col min="5122" max="5122" width="10.5703125" style="107" customWidth="1"/>
    <col min="5123" max="5123" width="13.42578125" style="107" customWidth="1"/>
    <col min="5124" max="5124" width="14.7109375" style="107" customWidth="1"/>
    <col min="5125" max="5125" width="14.42578125" style="107" bestFit="1" customWidth="1"/>
    <col min="5126" max="5126" width="11.42578125" style="107" customWidth="1"/>
    <col min="5127" max="5127" width="15" style="107" customWidth="1"/>
    <col min="5128" max="5128" width="17" style="107" customWidth="1"/>
    <col min="5129" max="5129" width="13.85546875" style="107" customWidth="1"/>
    <col min="5130" max="5130" width="10.85546875" style="107" customWidth="1"/>
    <col min="5131" max="5131" width="10.7109375" style="107" customWidth="1"/>
    <col min="5132" max="5132" width="8.7109375" style="107"/>
    <col min="5133" max="5133" width="34" style="107" customWidth="1"/>
    <col min="5134" max="5134" width="12.7109375" style="107" bestFit="1" customWidth="1"/>
    <col min="5135" max="5135" width="8.7109375" style="107"/>
    <col min="5136" max="5136" width="4.28515625" style="107" customWidth="1"/>
    <col min="5137" max="5137" width="8.7109375" style="107"/>
    <col min="5138" max="5138" width="3.42578125" style="107" customWidth="1"/>
    <col min="5139" max="5376" width="8.7109375" style="107"/>
    <col min="5377" max="5377" width="5.85546875" style="107" customWidth="1"/>
    <col min="5378" max="5378" width="10.5703125" style="107" customWidth="1"/>
    <col min="5379" max="5379" width="13.42578125" style="107" customWidth="1"/>
    <col min="5380" max="5380" width="14.7109375" style="107" customWidth="1"/>
    <col min="5381" max="5381" width="14.42578125" style="107" bestFit="1" customWidth="1"/>
    <col min="5382" max="5382" width="11.42578125" style="107" customWidth="1"/>
    <col min="5383" max="5383" width="15" style="107" customWidth="1"/>
    <col min="5384" max="5384" width="17" style="107" customWidth="1"/>
    <col min="5385" max="5385" width="13.85546875" style="107" customWidth="1"/>
    <col min="5386" max="5386" width="10.85546875" style="107" customWidth="1"/>
    <col min="5387" max="5387" width="10.7109375" style="107" customWidth="1"/>
    <col min="5388" max="5388" width="8.7109375" style="107"/>
    <col min="5389" max="5389" width="34" style="107" customWidth="1"/>
    <col min="5390" max="5390" width="12.7109375" style="107" bestFit="1" customWidth="1"/>
    <col min="5391" max="5391" width="8.7109375" style="107"/>
    <col min="5392" max="5392" width="4.28515625" style="107" customWidth="1"/>
    <col min="5393" max="5393" width="8.7109375" style="107"/>
    <col min="5394" max="5394" width="3.42578125" style="107" customWidth="1"/>
    <col min="5395" max="5632" width="8.7109375" style="107"/>
    <col min="5633" max="5633" width="5.85546875" style="107" customWidth="1"/>
    <col min="5634" max="5634" width="10.5703125" style="107" customWidth="1"/>
    <col min="5635" max="5635" width="13.42578125" style="107" customWidth="1"/>
    <col min="5636" max="5636" width="14.7109375" style="107" customWidth="1"/>
    <col min="5637" max="5637" width="14.42578125" style="107" bestFit="1" customWidth="1"/>
    <col min="5638" max="5638" width="11.42578125" style="107" customWidth="1"/>
    <col min="5639" max="5639" width="15" style="107" customWidth="1"/>
    <col min="5640" max="5640" width="17" style="107" customWidth="1"/>
    <col min="5641" max="5641" width="13.85546875" style="107" customWidth="1"/>
    <col min="5642" max="5642" width="10.85546875" style="107" customWidth="1"/>
    <col min="5643" max="5643" width="10.7109375" style="107" customWidth="1"/>
    <col min="5644" max="5644" width="8.7109375" style="107"/>
    <col min="5645" max="5645" width="34" style="107" customWidth="1"/>
    <col min="5646" max="5646" width="12.7109375" style="107" bestFit="1" customWidth="1"/>
    <col min="5647" max="5647" width="8.7109375" style="107"/>
    <col min="5648" max="5648" width="4.28515625" style="107" customWidth="1"/>
    <col min="5649" max="5649" width="8.7109375" style="107"/>
    <col min="5650" max="5650" width="3.42578125" style="107" customWidth="1"/>
    <col min="5651" max="5888" width="8.7109375" style="107"/>
    <col min="5889" max="5889" width="5.85546875" style="107" customWidth="1"/>
    <col min="5890" max="5890" width="10.5703125" style="107" customWidth="1"/>
    <col min="5891" max="5891" width="13.42578125" style="107" customWidth="1"/>
    <col min="5892" max="5892" width="14.7109375" style="107" customWidth="1"/>
    <col min="5893" max="5893" width="14.42578125" style="107" bestFit="1" customWidth="1"/>
    <col min="5894" max="5894" width="11.42578125" style="107" customWidth="1"/>
    <col min="5895" max="5895" width="15" style="107" customWidth="1"/>
    <col min="5896" max="5896" width="17" style="107" customWidth="1"/>
    <col min="5897" max="5897" width="13.85546875" style="107" customWidth="1"/>
    <col min="5898" max="5898" width="10.85546875" style="107" customWidth="1"/>
    <col min="5899" max="5899" width="10.7109375" style="107" customWidth="1"/>
    <col min="5900" max="5900" width="8.7109375" style="107"/>
    <col min="5901" max="5901" width="34" style="107" customWidth="1"/>
    <col min="5902" max="5902" width="12.7109375" style="107" bestFit="1" customWidth="1"/>
    <col min="5903" max="5903" width="8.7109375" style="107"/>
    <col min="5904" max="5904" width="4.28515625" style="107" customWidth="1"/>
    <col min="5905" max="5905" width="8.7109375" style="107"/>
    <col min="5906" max="5906" width="3.42578125" style="107" customWidth="1"/>
    <col min="5907" max="6144" width="8.7109375" style="107"/>
    <col min="6145" max="6145" width="5.85546875" style="107" customWidth="1"/>
    <col min="6146" max="6146" width="10.5703125" style="107" customWidth="1"/>
    <col min="6147" max="6147" width="13.42578125" style="107" customWidth="1"/>
    <col min="6148" max="6148" width="14.7109375" style="107" customWidth="1"/>
    <col min="6149" max="6149" width="14.42578125" style="107" bestFit="1" customWidth="1"/>
    <col min="6150" max="6150" width="11.42578125" style="107" customWidth="1"/>
    <col min="6151" max="6151" width="15" style="107" customWidth="1"/>
    <col min="6152" max="6152" width="17" style="107" customWidth="1"/>
    <col min="6153" max="6153" width="13.85546875" style="107" customWidth="1"/>
    <col min="6154" max="6154" width="10.85546875" style="107" customWidth="1"/>
    <col min="6155" max="6155" width="10.7109375" style="107" customWidth="1"/>
    <col min="6156" max="6156" width="8.7109375" style="107"/>
    <col min="6157" max="6157" width="34" style="107" customWidth="1"/>
    <col min="6158" max="6158" width="12.7109375" style="107" bestFit="1" customWidth="1"/>
    <col min="6159" max="6159" width="8.7109375" style="107"/>
    <col min="6160" max="6160" width="4.28515625" style="107" customWidth="1"/>
    <col min="6161" max="6161" width="8.7109375" style="107"/>
    <col min="6162" max="6162" width="3.42578125" style="107" customWidth="1"/>
    <col min="6163" max="6400" width="8.7109375" style="107"/>
    <col min="6401" max="6401" width="5.85546875" style="107" customWidth="1"/>
    <col min="6402" max="6402" width="10.5703125" style="107" customWidth="1"/>
    <col min="6403" max="6403" width="13.42578125" style="107" customWidth="1"/>
    <col min="6404" max="6404" width="14.7109375" style="107" customWidth="1"/>
    <col min="6405" max="6405" width="14.42578125" style="107" bestFit="1" customWidth="1"/>
    <col min="6406" max="6406" width="11.42578125" style="107" customWidth="1"/>
    <col min="6407" max="6407" width="15" style="107" customWidth="1"/>
    <col min="6408" max="6408" width="17" style="107" customWidth="1"/>
    <col min="6409" max="6409" width="13.85546875" style="107" customWidth="1"/>
    <col min="6410" max="6410" width="10.85546875" style="107" customWidth="1"/>
    <col min="6411" max="6411" width="10.7109375" style="107" customWidth="1"/>
    <col min="6412" max="6412" width="8.7109375" style="107"/>
    <col min="6413" max="6413" width="34" style="107" customWidth="1"/>
    <col min="6414" max="6414" width="12.7109375" style="107" bestFit="1" customWidth="1"/>
    <col min="6415" max="6415" width="8.7109375" style="107"/>
    <col min="6416" max="6416" width="4.28515625" style="107" customWidth="1"/>
    <col min="6417" max="6417" width="8.7109375" style="107"/>
    <col min="6418" max="6418" width="3.42578125" style="107" customWidth="1"/>
    <col min="6419" max="6656" width="8.7109375" style="107"/>
    <col min="6657" max="6657" width="5.85546875" style="107" customWidth="1"/>
    <col min="6658" max="6658" width="10.5703125" style="107" customWidth="1"/>
    <col min="6659" max="6659" width="13.42578125" style="107" customWidth="1"/>
    <col min="6660" max="6660" width="14.7109375" style="107" customWidth="1"/>
    <col min="6661" max="6661" width="14.42578125" style="107" bestFit="1" customWidth="1"/>
    <col min="6662" max="6662" width="11.42578125" style="107" customWidth="1"/>
    <col min="6663" max="6663" width="15" style="107" customWidth="1"/>
    <col min="6664" max="6664" width="17" style="107" customWidth="1"/>
    <col min="6665" max="6665" width="13.85546875" style="107" customWidth="1"/>
    <col min="6666" max="6666" width="10.85546875" style="107" customWidth="1"/>
    <col min="6667" max="6667" width="10.7109375" style="107" customWidth="1"/>
    <col min="6668" max="6668" width="8.7109375" style="107"/>
    <col min="6669" max="6669" width="34" style="107" customWidth="1"/>
    <col min="6670" max="6670" width="12.7109375" style="107" bestFit="1" customWidth="1"/>
    <col min="6671" max="6671" width="8.7109375" style="107"/>
    <col min="6672" max="6672" width="4.28515625" style="107" customWidth="1"/>
    <col min="6673" max="6673" width="8.7109375" style="107"/>
    <col min="6674" max="6674" width="3.42578125" style="107" customWidth="1"/>
    <col min="6675" max="6912" width="8.7109375" style="107"/>
    <col min="6913" max="6913" width="5.85546875" style="107" customWidth="1"/>
    <col min="6914" max="6914" width="10.5703125" style="107" customWidth="1"/>
    <col min="6915" max="6915" width="13.42578125" style="107" customWidth="1"/>
    <col min="6916" max="6916" width="14.7109375" style="107" customWidth="1"/>
    <col min="6917" max="6917" width="14.42578125" style="107" bestFit="1" customWidth="1"/>
    <col min="6918" max="6918" width="11.42578125" style="107" customWidth="1"/>
    <col min="6919" max="6919" width="15" style="107" customWidth="1"/>
    <col min="6920" max="6920" width="17" style="107" customWidth="1"/>
    <col min="6921" max="6921" width="13.85546875" style="107" customWidth="1"/>
    <col min="6922" max="6922" width="10.85546875" style="107" customWidth="1"/>
    <col min="6923" max="6923" width="10.7109375" style="107" customWidth="1"/>
    <col min="6924" max="6924" width="8.7109375" style="107"/>
    <col min="6925" max="6925" width="34" style="107" customWidth="1"/>
    <col min="6926" max="6926" width="12.7109375" style="107" bestFit="1" customWidth="1"/>
    <col min="6927" max="6927" width="8.7109375" style="107"/>
    <col min="6928" max="6928" width="4.28515625" style="107" customWidth="1"/>
    <col min="6929" max="6929" width="8.7109375" style="107"/>
    <col min="6930" max="6930" width="3.42578125" style="107" customWidth="1"/>
    <col min="6931" max="7168" width="8.7109375" style="107"/>
    <col min="7169" max="7169" width="5.85546875" style="107" customWidth="1"/>
    <col min="7170" max="7170" width="10.5703125" style="107" customWidth="1"/>
    <col min="7171" max="7171" width="13.42578125" style="107" customWidth="1"/>
    <col min="7172" max="7172" width="14.7109375" style="107" customWidth="1"/>
    <col min="7173" max="7173" width="14.42578125" style="107" bestFit="1" customWidth="1"/>
    <col min="7174" max="7174" width="11.42578125" style="107" customWidth="1"/>
    <col min="7175" max="7175" width="15" style="107" customWidth="1"/>
    <col min="7176" max="7176" width="17" style="107" customWidth="1"/>
    <col min="7177" max="7177" width="13.85546875" style="107" customWidth="1"/>
    <col min="7178" max="7178" width="10.85546875" style="107" customWidth="1"/>
    <col min="7179" max="7179" width="10.7109375" style="107" customWidth="1"/>
    <col min="7180" max="7180" width="8.7109375" style="107"/>
    <col min="7181" max="7181" width="34" style="107" customWidth="1"/>
    <col min="7182" max="7182" width="12.7109375" style="107" bestFit="1" customWidth="1"/>
    <col min="7183" max="7183" width="8.7109375" style="107"/>
    <col min="7184" max="7184" width="4.28515625" style="107" customWidth="1"/>
    <col min="7185" max="7185" width="8.7109375" style="107"/>
    <col min="7186" max="7186" width="3.42578125" style="107" customWidth="1"/>
    <col min="7187" max="7424" width="8.7109375" style="107"/>
    <col min="7425" max="7425" width="5.85546875" style="107" customWidth="1"/>
    <col min="7426" max="7426" width="10.5703125" style="107" customWidth="1"/>
    <col min="7427" max="7427" width="13.42578125" style="107" customWidth="1"/>
    <col min="7428" max="7428" width="14.7109375" style="107" customWidth="1"/>
    <col min="7429" max="7429" width="14.42578125" style="107" bestFit="1" customWidth="1"/>
    <col min="7430" max="7430" width="11.42578125" style="107" customWidth="1"/>
    <col min="7431" max="7431" width="15" style="107" customWidth="1"/>
    <col min="7432" max="7432" width="17" style="107" customWidth="1"/>
    <col min="7433" max="7433" width="13.85546875" style="107" customWidth="1"/>
    <col min="7434" max="7434" width="10.85546875" style="107" customWidth="1"/>
    <col min="7435" max="7435" width="10.7109375" style="107" customWidth="1"/>
    <col min="7436" max="7436" width="8.7109375" style="107"/>
    <col min="7437" max="7437" width="34" style="107" customWidth="1"/>
    <col min="7438" max="7438" width="12.7109375" style="107" bestFit="1" customWidth="1"/>
    <col min="7439" max="7439" width="8.7109375" style="107"/>
    <col min="7440" max="7440" width="4.28515625" style="107" customWidth="1"/>
    <col min="7441" max="7441" width="8.7109375" style="107"/>
    <col min="7442" max="7442" width="3.42578125" style="107" customWidth="1"/>
    <col min="7443" max="7680" width="8.7109375" style="107"/>
    <col min="7681" max="7681" width="5.85546875" style="107" customWidth="1"/>
    <col min="7682" max="7682" width="10.5703125" style="107" customWidth="1"/>
    <col min="7683" max="7683" width="13.42578125" style="107" customWidth="1"/>
    <col min="7684" max="7684" width="14.7109375" style="107" customWidth="1"/>
    <col min="7685" max="7685" width="14.42578125" style="107" bestFit="1" customWidth="1"/>
    <col min="7686" max="7686" width="11.42578125" style="107" customWidth="1"/>
    <col min="7687" max="7687" width="15" style="107" customWidth="1"/>
    <col min="7688" max="7688" width="17" style="107" customWidth="1"/>
    <col min="7689" max="7689" width="13.85546875" style="107" customWidth="1"/>
    <col min="7690" max="7690" width="10.85546875" style="107" customWidth="1"/>
    <col min="7691" max="7691" width="10.7109375" style="107" customWidth="1"/>
    <col min="7692" max="7692" width="8.7109375" style="107"/>
    <col min="7693" max="7693" width="34" style="107" customWidth="1"/>
    <col min="7694" max="7694" width="12.7109375" style="107" bestFit="1" customWidth="1"/>
    <col min="7695" max="7695" width="8.7109375" style="107"/>
    <col min="7696" max="7696" width="4.28515625" style="107" customWidth="1"/>
    <col min="7697" max="7697" width="8.7109375" style="107"/>
    <col min="7698" max="7698" width="3.42578125" style="107" customWidth="1"/>
    <col min="7699" max="7936" width="8.7109375" style="107"/>
    <col min="7937" max="7937" width="5.85546875" style="107" customWidth="1"/>
    <col min="7938" max="7938" width="10.5703125" style="107" customWidth="1"/>
    <col min="7939" max="7939" width="13.42578125" style="107" customWidth="1"/>
    <col min="7940" max="7940" width="14.7109375" style="107" customWidth="1"/>
    <col min="7941" max="7941" width="14.42578125" style="107" bestFit="1" customWidth="1"/>
    <col min="7942" max="7942" width="11.42578125" style="107" customWidth="1"/>
    <col min="7943" max="7943" width="15" style="107" customWidth="1"/>
    <col min="7944" max="7944" width="17" style="107" customWidth="1"/>
    <col min="7945" max="7945" width="13.85546875" style="107" customWidth="1"/>
    <col min="7946" max="7946" width="10.85546875" style="107" customWidth="1"/>
    <col min="7947" max="7947" width="10.7109375" style="107" customWidth="1"/>
    <col min="7948" max="7948" width="8.7109375" style="107"/>
    <col min="7949" max="7949" width="34" style="107" customWidth="1"/>
    <col min="7950" max="7950" width="12.7109375" style="107" bestFit="1" customWidth="1"/>
    <col min="7951" max="7951" width="8.7109375" style="107"/>
    <col min="7952" max="7952" width="4.28515625" style="107" customWidth="1"/>
    <col min="7953" max="7953" width="8.7109375" style="107"/>
    <col min="7954" max="7954" width="3.42578125" style="107" customWidth="1"/>
    <col min="7955" max="8192" width="8.7109375" style="107"/>
    <col min="8193" max="8193" width="5.85546875" style="107" customWidth="1"/>
    <col min="8194" max="8194" width="10.5703125" style="107" customWidth="1"/>
    <col min="8195" max="8195" width="13.42578125" style="107" customWidth="1"/>
    <col min="8196" max="8196" width="14.7109375" style="107" customWidth="1"/>
    <col min="8197" max="8197" width="14.42578125" style="107" bestFit="1" customWidth="1"/>
    <col min="8198" max="8198" width="11.42578125" style="107" customWidth="1"/>
    <col min="8199" max="8199" width="15" style="107" customWidth="1"/>
    <col min="8200" max="8200" width="17" style="107" customWidth="1"/>
    <col min="8201" max="8201" width="13.85546875" style="107" customWidth="1"/>
    <col min="8202" max="8202" width="10.85546875" style="107" customWidth="1"/>
    <col min="8203" max="8203" width="10.7109375" style="107" customWidth="1"/>
    <col min="8204" max="8204" width="8.7109375" style="107"/>
    <col min="8205" max="8205" width="34" style="107" customWidth="1"/>
    <col min="8206" max="8206" width="12.7109375" style="107" bestFit="1" customWidth="1"/>
    <col min="8207" max="8207" width="8.7109375" style="107"/>
    <col min="8208" max="8208" width="4.28515625" style="107" customWidth="1"/>
    <col min="8209" max="8209" width="8.7109375" style="107"/>
    <col min="8210" max="8210" width="3.42578125" style="107" customWidth="1"/>
    <col min="8211" max="8448" width="8.7109375" style="107"/>
    <col min="8449" max="8449" width="5.85546875" style="107" customWidth="1"/>
    <col min="8450" max="8450" width="10.5703125" style="107" customWidth="1"/>
    <col min="8451" max="8451" width="13.42578125" style="107" customWidth="1"/>
    <col min="8452" max="8452" width="14.7109375" style="107" customWidth="1"/>
    <col min="8453" max="8453" width="14.42578125" style="107" bestFit="1" customWidth="1"/>
    <col min="8454" max="8454" width="11.42578125" style="107" customWidth="1"/>
    <col min="8455" max="8455" width="15" style="107" customWidth="1"/>
    <col min="8456" max="8456" width="17" style="107" customWidth="1"/>
    <col min="8457" max="8457" width="13.85546875" style="107" customWidth="1"/>
    <col min="8458" max="8458" width="10.85546875" style="107" customWidth="1"/>
    <col min="8459" max="8459" width="10.7109375" style="107" customWidth="1"/>
    <col min="8460" max="8460" width="8.7109375" style="107"/>
    <col min="8461" max="8461" width="34" style="107" customWidth="1"/>
    <col min="8462" max="8462" width="12.7109375" style="107" bestFit="1" customWidth="1"/>
    <col min="8463" max="8463" width="8.7109375" style="107"/>
    <col min="8464" max="8464" width="4.28515625" style="107" customWidth="1"/>
    <col min="8465" max="8465" width="8.7109375" style="107"/>
    <col min="8466" max="8466" width="3.42578125" style="107" customWidth="1"/>
    <col min="8467" max="8704" width="8.7109375" style="107"/>
    <col min="8705" max="8705" width="5.85546875" style="107" customWidth="1"/>
    <col min="8706" max="8706" width="10.5703125" style="107" customWidth="1"/>
    <col min="8707" max="8707" width="13.42578125" style="107" customWidth="1"/>
    <col min="8708" max="8708" width="14.7109375" style="107" customWidth="1"/>
    <col min="8709" max="8709" width="14.42578125" style="107" bestFit="1" customWidth="1"/>
    <col min="8710" max="8710" width="11.42578125" style="107" customWidth="1"/>
    <col min="8711" max="8711" width="15" style="107" customWidth="1"/>
    <col min="8712" max="8712" width="17" style="107" customWidth="1"/>
    <col min="8713" max="8713" width="13.85546875" style="107" customWidth="1"/>
    <col min="8714" max="8714" width="10.85546875" style="107" customWidth="1"/>
    <col min="8715" max="8715" width="10.7109375" style="107" customWidth="1"/>
    <col min="8716" max="8716" width="8.7109375" style="107"/>
    <col min="8717" max="8717" width="34" style="107" customWidth="1"/>
    <col min="8718" max="8718" width="12.7109375" style="107" bestFit="1" customWidth="1"/>
    <col min="8719" max="8719" width="8.7109375" style="107"/>
    <col min="8720" max="8720" width="4.28515625" style="107" customWidth="1"/>
    <col min="8721" max="8721" width="8.7109375" style="107"/>
    <col min="8722" max="8722" width="3.42578125" style="107" customWidth="1"/>
    <col min="8723" max="8960" width="8.7109375" style="107"/>
    <col min="8961" max="8961" width="5.85546875" style="107" customWidth="1"/>
    <col min="8962" max="8962" width="10.5703125" style="107" customWidth="1"/>
    <col min="8963" max="8963" width="13.42578125" style="107" customWidth="1"/>
    <col min="8964" max="8964" width="14.7109375" style="107" customWidth="1"/>
    <col min="8965" max="8965" width="14.42578125" style="107" bestFit="1" customWidth="1"/>
    <col min="8966" max="8966" width="11.42578125" style="107" customWidth="1"/>
    <col min="8967" max="8967" width="15" style="107" customWidth="1"/>
    <col min="8968" max="8968" width="17" style="107" customWidth="1"/>
    <col min="8969" max="8969" width="13.85546875" style="107" customWidth="1"/>
    <col min="8970" max="8970" width="10.85546875" style="107" customWidth="1"/>
    <col min="8971" max="8971" width="10.7109375" style="107" customWidth="1"/>
    <col min="8972" max="8972" width="8.7109375" style="107"/>
    <col min="8973" max="8973" width="34" style="107" customWidth="1"/>
    <col min="8974" max="8974" width="12.7109375" style="107" bestFit="1" customWidth="1"/>
    <col min="8975" max="8975" width="8.7109375" style="107"/>
    <col min="8976" max="8976" width="4.28515625" style="107" customWidth="1"/>
    <col min="8977" max="8977" width="8.7109375" style="107"/>
    <col min="8978" max="8978" width="3.42578125" style="107" customWidth="1"/>
    <col min="8979" max="9216" width="8.7109375" style="107"/>
    <col min="9217" max="9217" width="5.85546875" style="107" customWidth="1"/>
    <col min="9218" max="9218" width="10.5703125" style="107" customWidth="1"/>
    <col min="9219" max="9219" width="13.42578125" style="107" customWidth="1"/>
    <col min="9220" max="9220" width="14.7109375" style="107" customWidth="1"/>
    <col min="9221" max="9221" width="14.42578125" style="107" bestFit="1" customWidth="1"/>
    <col min="9222" max="9222" width="11.42578125" style="107" customWidth="1"/>
    <col min="9223" max="9223" width="15" style="107" customWidth="1"/>
    <col min="9224" max="9224" width="17" style="107" customWidth="1"/>
    <col min="9225" max="9225" width="13.85546875" style="107" customWidth="1"/>
    <col min="9226" max="9226" width="10.85546875" style="107" customWidth="1"/>
    <col min="9227" max="9227" width="10.7109375" style="107" customWidth="1"/>
    <col min="9228" max="9228" width="8.7109375" style="107"/>
    <col min="9229" max="9229" width="34" style="107" customWidth="1"/>
    <col min="9230" max="9230" width="12.7109375" style="107" bestFit="1" customWidth="1"/>
    <col min="9231" max="9231" width="8.7109375" style="107"/>
    <col min="9232" max="9232" width="4.28515625" style="107" customWidth="1"/>
    <col min="9233" max="9233" width="8.7109375" style="107"/>
    <col min="9234" max="9234" width="3.42578125" style="107" customWidth="1"/>
    <col min="9235" max="9472" width="8.7109375" style="107"/>
    <col min="9473" max="9473" width="5.85546875" style="107" customWidth="1"/>
    <col min="9474" max="9474" width="10.5703125" style="107" customWidth="1"/>
    <col min="9475" max="9475" width="13.42578125" style="107" customWidth="1"/>
    <col min="9476" max="9476" width="14.7109375" style="107" customWidth="1"/>
    <col min="9477" max="9477" width="14.42578125" style="107" bestFit="1" customWidth="1"/>
    <col min="9478" max="9478" width="11.42578125" style="107" customWidth="1"/>
    <col min="9479" max="9479" width="15" style="107" customWidth="1"/>
    <col min="9480" max="9480" width="17" style="107" customWidth="1"/>
    <col min="9481" max="9481" width="13.85546875" style="107" customWidth="1"/>
    <col min="9482" max="9482" width="10.85546875" style="107" customWidth="1"/>
    <col min="9483" max="9483" width="10.7109375" style="107" customWidth="1"/>
    <col min="9484" max="9484" width="8.7109375" style="107"/>
    <col min="9485" max="9485" width="34" style="107" customWidth="1"/>
    <col min="9486" max="9486" width="12.7109375" style="107" bestFit="1" customWidth="1"/>
    <col min="9487" max="9487" width="8.7109375" style="107"/>
    <col min="9488" max="9488" width="4.28515625" style="107" customWidth="1"/>
    <col min="9489" max="9489" width="8.7109375" style="107"/>
    <col min="9490" max="9490" width="3.42578125" style="107" customWidth="1"/>
    <col min="9491" max="9728" width="8.7109375" style="107"/>
    <col min="9729" max="9729" width="5.85546875" style="107" customWidth="1"/>
    <col min="9730" max="9730" width="10.5703125" style="107" customWidth="1"/>
    <col min="9731" max="9731" width="13.42578125" style="107" customWidth="1"/>
    <col min="9732" max="9732" width="14.7109375" style="107" customWidth="1"/>
    <col min="9733" max="9733" width="14.42578125" style="107" bestFit="1" customWidth="1"/>
    <col min="9734" max="9734" width="11.42578125" style="107" customWidth="1"/>
    <col min="9735" max="9735" width="15" style="107" customWidth="1"/>
    <col min="9736" max="9736" width="17" style="107" customWidth="1"/>
    <col min="9737" max="9737" width="13.85546875" style="107" customWidth="1"/>
    <col min="9738" max="9738" width="10.85546875" style="107" customWidth="1"/>
    <col min="9739" max="9739" width="10.7109375" style="107" customWidth="1"/>
    <col min="9740" max="9740" width="8.7109375" style="107"/>
    <col min="9741" max="9741" width="34" style="107" customWidth="1"/>
    <col min="9742" max="9742" width="12.7109375" style="107" bestFit="1" customWidth="1"/>
    <col min="9743" max="9743" width="8.7109375" style="107"/>
    <col min="9744" max="9744" width="4.28515625" style="107" customWidth="1"/>
    <col min="9745" max="9745" width="8.7109375" style="107"/>
    <col min="9746" max="9746" width="3.42578125" style="107" customWidth="1"/>
    <col min="9747" max="9984" width="8.7109375" style="107"/>
    <col min="9985" max="9985" width="5.85546875" style="107" customWidth="1"/>
    <col min="9986" max="9986" width="10.5703125" style="107" customWidth="1"/>
    <col min="9987" max="9987" width="13.42578125" style="107" customWidth="1"/>
    <col min="9988" max="9988" width="14.7109375" style="107" customWidth="1"/>
    <col min="9989" max="9989" width="14.42578125" style="107" bestFit="1" customWidth="1"/>
    <col min="9990" max="9990" width="11.42578125" style="107" customWidth="1"/>
    <col min="9991" max="9991" width="15" style="107" customWidth="1"/>
    <col min="9992" max="9992" width="17" style="107" customWidth="1"/>
    <col min="9993" max="9993" width="13.85546875" style="107" customWidth="1"/>
    <col min="9994" max="9994" width="10.85546875" style="107" customWidth="1"/>
    <col min="9995" max="9995" width="10.7109375" style="107" customWidth="1"/>
    <col min="9996" max="9996" width="8.7109375" style="107"/>
    <col min="9997" max="9997" width="34" style="107" customWidth="1"/>
    <col min="9998" max="9998" width="12.7109375" style="107" bestFit="1" customWidth="1"/>
    <col min="9999" max="9999" width="8.7109375" style="107"/>
    <col min="10000" max="10000" width="4.28515625" style="107" customWidth="1"/>
    <col min="10001" max="10001" width="8.7109375" style="107"/>
    <col min="10002" max="10002" width="3.42578125" style="107" customWidth="1"/>
    <col min="10003" max="10240" width="8.7109375" style="107"/>
    <col min="10241" max="10241" width="5.85546875" style="107" customWidth="1"/>
    <col min="10242" max="10242" width="10.5703125" style="107" customWidth="1"/>
    <col min="10243" max="10243" width="13.42578125" style="107" customWidth="1"/>
    <col min="10244" max="10244" width="14.7109375" style="107" customWidth="1"/>
    <col min="10245" max="10245" width="14.42578125" style="107" bestFit="1" customWidth="1"/>
    <col min="10246" max="10246" width="11.42578125" style="107" customWidth="1"/>
    <col min="10247" max="10247" width="15" style="107" customWidth="1"/>
    <col min="10248" max="10248" width="17" style="107" customWidth="1"/>
    <col min="10249" max="10249" width="13.85546875" style="107" customWidth="1"/>
    <col min="10250" max="10250" width="10.85546875" style="107" customWidth="1"/>
    <col min="10251" max="10251" width="10.7109375" style="107" customWidth="1"/>
    <col min="10252" max="10252" width="8.7109375" style="107"/>
    <col min="10253" max="10253" width="34" style="107" customWidth="1"/>
    <col min="10254" max="10254" width="12.7109375" style="107" bestFit="1" customWidth="1"/>
    <col min="10255" max="10255" width="8.7109375" style="107"/>
    <col min="10256" max="10256" width="4.28515625" style="107" customWidth="1"/>
    <col min="10257" max="10257" width="8.7109375" style="107"/>
    <col min="10258" max="10258" width="3.42578125" style="107" customWidth="1"/>
    <col min="10259" max="10496" width="8.7109375" style="107"/>
    <col min="10497" max="10497" width="5.85546875" style="107" customWidth="1"/>
    <col min="10498" max="10498" width="10.5703125" style="107" customWidth="1"/>
    <col min="10499" max="10499" width="13.42578125" style="107" customWidth="1"/>
    <col min="10500" max="10500" width="14.7109375" style="107" customWidth="1"/>
    <col min="10501" max="10501" width="14.42578125" style="107" bestFit="1" customWidth="1"/>
    <col min="10502" max="10502" width="11.42578125" style="107" customWidth="1"/>
    <col min="10503" max="10503" width="15" style="107" customWidth="1"/>
    <col min="10504" max="10504" width="17" style="107" customWidth="1"/>
    <col min="10505" max="10505" width="13.85546875" style="107" customWidth="1"/>
    <col min="10506" max="10506" width="10.85546875" style="107" customWidth="1"/>
    <col min="10507" max="10507" width="10.7109375" style="107" customWidth="1"/>
    <col min="10508" max="10508" width="8.7109375" style="107"/>
    <col min="10509" max="10509" width="34" style="107" customWidth="1"/>
    <col min="10510" max="10510" width="12.7109375" style="107" bestFit="1" customWidth="1"/>
    <col min="10511" max="10511" width="8.7109375" style="107"/>
    <col min="10512" max="10512" width="4.28515625" style="107" customWidth="1"/>
    <col min="10513" max="10513" width="8.7109375" style="107"/>
    <col min="10514" max="10514" width="3.42578125" style="107" customWidth="1"/>
    <col min="10515" max="10752" width="8.7109375" style="107"/>
    <col min="10753" max="10753" width="5.85546875" style="107" customWidth="1"/>
    <col min="10754" max="10754" width="10.5703125" style="107" customWidth="1"/>
    <col min="10755" max="10755" width="13.42578125" style="107" customWidth="1"/>
    <col min="10756" max="10756" width="14.7109375" style="107" customWidth="1"/>
    <col min="10757" max="10757" width="14.42578125" style="107" bestFit="1" customWidth="1"/>
    <col min="10758" max="10758" width="11.42578125" style="107" customWidth="1"/>
    <col min="10759" max="10759" width="15" style="107" customWidth="1"/>
    <col min="10760" max="10760" width="17" style="107" customWidth="1"/>
    <col min="10761" max="10761" width="13.85546875" style="107" customWidth="1"/>
    <col min="10762" max="10762" width="10.85546875" style="107" customWidth="1"/>
    <col min="10763" max="10763" width="10.7109375" style="107" customWidth="1"/>
    <col min="10764" max="10764" width="8.7109375" style="107"/>
    <col min="10765" max="10765" width="34" style="107" customWidth="1"/>
    <col min="10766" max="10766" width="12.7109375" style="107" bestFit="1" customWidth="1"/>
    <col min="10767" max="10767" width="8.7109375" style="107"/>
    <col min="10768" max="10768" width="4.28515625" style="107" customWidth="1"/>
    <col min="10769" max="10769" width="8.7109375" style="107"/>
    <col min="10770" max="10770" width="3.42578125" style="107" customWidth="1"/>
    <col min="10771" max="11008" width="8.7109375" style="107"/>
    <col min="11009" max="11009" width="5.85546875" style="107" customWidth="1"/>
    <col min="11010" max="11010" width="10.5703125" style="107" customWidth="1"/>
    <col min="11011" max="11011" width="13.42578125" style="107" customWidth="1"/>
    <col min="11012" max="11012" width="14.7109375" style="107" customWidth="1"/>
    <col min="11013" max="11013" width="14.42578125" style="107" bestFit="1" customWidth="1"/>
    <col min="11014" max="11014" width="11.42578125" style="107" customWidth="1"/>
    <col min="11015" max="11015" width="15" style="107" customWidth="1"/>
    <col min="11016" max="11016" width="17" style="107" customWidth="1"/>
    <col min="11017" max="11017" width="13.85546875" style="107" customWidth="1"/>
    <col min="11018" max="11018" width="10.85546875" style="107" customWidth="1"/>
    <col min="11019" max="11019" width="10.7109375" style="107" customWidth="1"/>
    <col min="11020" max="11020" width="8.7109375" style="107"/>
    <col min="11021" max="11021" width="34" style="107" customWidth="1"/>
    <col min="11022" max="11022" width="12.7109375" style="107" bestFit="1" customWidth="1"/>
    <col min="11023" max="11023" width="8.7109375" style="107"/>
    <col min="11024" max="11024" width="4.28515625" style="107" customWidth="1"/>
    <col min="11025" max="11025" width="8.7109375" style="107"/>
    <col min="11026" max="11026" width="3.42578125" style="107" customWidth="1"/>
    <col min="11027" max="11264" width="8.7109375" style="107"/>
    <col min="11265" max="11265" width="5.85546875" style="107" customWidth="1"/>
    <col min="11266" max="11266" width="10.5703125" style="107" customWidth="1"/>
    <col min="11267" max="11267" width="13.42578125" style="107" customWidth="1"/>
    <col min="11268" max="11268" width="14.7109375" style="107" customWidth="1"/>
    <col min="11269" max="11269" width="14.42578125" style="107" bestFit="1" customWidth="1"/>
    <col min="11270" max="11270" width="11.42578125" style="107" customWidth="1"/>
    <col min="11271" max="11271" width="15" style="107" customWidth="1"/>
    <col min="11272" max="11272" width="17" style="107" customWidth="1"/>
    <col min="11273" max="11273" width="13.85546875" style="107" customWidth="1"/>
    <col min="11274" max="11274" width="10.85546875" style="107" customWidth="1"/>
    <col min="11275" max="11275" width="10.7109375" style="107" customWidth="1"/>
    <col min="11276" max="11276" width="8.7109375" style="107"/>
    <col min="11277" max="11277" width="34" style="107" customWidth="1"/>
    <col min="11278" max="11278" width="12.7109375" style="107" bestFit="1" customWidth="1"/>
    <col min="11279" max="11279" width="8.7109375" style="107"/>
    <col min="11280" max="11280" width="4.28515625" style="107" customWidth="1"/>
    <col min="11281" max="11281" width="8.7109375" style="107"/>
    <col min="11282" max="11282" width="3.42578125" style="107" customWidth="1"/>
    <col min="11283" max="11520" width="8.7109375" style="107"/>
    <col min="11521" max="11521" width="5.85546875" style="107" customWidth="1"/>
    <col min="11522" max="11522" width="10.5703125" style="107" customWidth="1"/>
    <col min="11523" max="11523" width="13.42578125" style="107" customWidth="1"/>
    <col min="11524" max="11524" width="14.7109375" style="107" customWidth="1"/>
    <col min="11525" max="11525" width="14.42578125" style="107" bestFit="1" customWidth="1"/>
    <col min="11526" max="11526" width="11.42578125" style="107" customWidth="1"/>
    <col min="11527" max="11527" width="15" style="107" customWidth="1"/>
    <col min="11528" max="11528" width="17" style="107" customWidth="1"/>
    <col min="11529" max="11529" width="13.85546875" style="107" customWidth="1"/>
    <col min="11530" max="11530" width="10.85546875" style="107" customWidth="1"/>
    <col min="11531" max="11531" width="10.7109375" style="107" customWidth="1"/>
    <col min="11532" max="11532" width="8.7109375" style="107"/>
    <col min="11533" max="11533" width="34" style="107" customWidth="1"/>
    <col min="11534" max="11534" width="12.7109375" style="107" bestFit="1" customWidth="1"/>
    <col min="11535" max="11535" width="8.7109375" style="107"/>
    <col min="11536" max="11536" width="4.28515625" style="107" customWidth="1"/>
    <col min="11537" max="11537" width="8.7109375" style="107"/>
    <col min="11538" max="11538" width="3.42578125" style="107" customWidth="1"/>
    <col min="11539" max="11776" width="8.7109375" style="107"/>
    <col min="11777" max="11777" width="5.85546875" style="107" customWidth="1"/>
    <col min="11778" max="11778" width="10.5703125" style="107" customWidth="1"/>
    <col min="11779" max="11779" width="13.42578125" style="107" customWidth="1"/>
    <col min="11780" max="11780" width="14.7109375" style="107" customWidth="1"/>
    <col min="11781" max="11781" width="14.42578125" style="107" bestFit="1" customWidth="1"/>
    <col min="11782" max="11782" width="11.42578125" style="107" customWidth="1"/>
    <col min="11783" max="11783" width="15" style="107" customWidth="1"/>
    <col min="11784" max="11784" width="17" style="107" customWidth="1"/>
    <col min="11785" max="11785" width="13.85546875" style="107" customWidth="1"/>
    <col min="11786" max="11786" width="10.85546875" style="107" customWidth="1"/>
    <col min="11787" max="11787" width="10.7109375" style="107" customWidth="1"/>
    <col min="11788" max="11788" width="8.7109375" style="107"/>
    <col min="11789" max="11789" width="34" style="107" customWidth="1"/>
    <col min="11790" max="11790" width="12.7109375" style="107" bestFit="1" customWidth="1"/>
    <col min="11791" max="11791" width="8.7109375" style="107"/>
    <col min="11792" max="11792" width="4.28515625" style="107" customWidth="1"/>
    <col min="11793" max="11793" width="8.7109375" style="107"/>
    <col min="11794" max="11794" width="3.42578125" style="107" customWidth="1"/>
    <col min="11795" max="12032" width="8.7109375" style="107"/>
    <col min="12033" max="12033" width="5.85546875" style="107" customWidth="1"/>
    <col min="12034" max="12034" width="10.5703125" style="107" customWidth="1"/>
    <col min="12035" max="12035" width="13.42578125" style="107" customWidth="1"/>
    <col min="12036" max="12036" width="14.7109375" style="107" customWidth="1"/>
    <col min="12037" max="12037" width="14.42578125" style="107" bestFit="1" customWidth="1"/>
    <col min="12038" max="12038" width="11.42578125" style="107" customWidth="1"/>
    <col min="12039" max="12039" width="15" style="107" customWidth="1"/>
    <col min="12040" max="12040" width="17" style="107" customWidth="1"/>
    <col min="12041" max="12041" width="13.85546875" style="107" customWidth="1"/>
    <col min="12042" max="12042" width="10.85546875" style="107" customWidth="1"/>
    <col min="12043" max="12043" width="10.7109375" style="107" customWidth="1"/>
    <col min="12044" max="12044" width="8.7109375" style="107"/>
    <col min="12045" max="12045" width="34" style="107" customWidth="1"/>
    <col min="12046" max="12046" width="12.7109375" style="107" bestFit="1" customWidth="1"/>
    <col min="12047" max="12047" width="8.7109375" style="107"/>
    <col min="12048" max="12048" width="4.28515625" style="107" customWidth="1"/>
    <col min="12049" max="12049" width="8.7109375" style="107"/>
    <col min="12050" max="12050" width="3.42578125" style="107" customWidth="1"/>
    <col min="12051" max="12288" width="8.7109375" style="107"/>
    <col min="12289" max="12289" width="5.85546875" style="107" customWidth="1"/>
    <col min="12290" max="12290" width="10.5703125" style="107" customWidth="1"/>
    <col min="12291" max="12291" width="13.42578125" style="107" customWidth="1"/>
    <col min="12292" max="12292" width="14.7109375" style="107" customWidth="1"/>
    <col min="12293" max="12293" width="14.42578125" style="107" bestFit="1" customWidth="1"/>
    <col min="12294" max="12294" width="11.42578125" style="107" customWidth="1"/>
    <col min="12295" max="12295" width="15" style="107" customWidth="1"/>
    <col min="12296" max="12296" width="17" style="107" customWidth="1"/>
    <col min="12297" max="12297" width="13.85546875" style="107" customWidth="1"/>
    <col min="12298" max="12298" width="10.85546875" style="107" customWidth="1"/>
    <col min="12299" max="12299" width="10.7109375" style="107" customWidth="1"/>
    <col min="12300" max="12300" width="8.7109375" style="107"/>
    <col min="12301" max="12301" width="34" style="107" customWidth="1"/>
    <col min="12302" max="12302" width="12.7109375" style="107" bestFit="1" customWidth="1"/>
    <col min="12303" max="12303" width="8.7109375" style="107"/>
    <col min="12304" max="12304" width="4.28515625" style="107" customWidth="1"/>
    <col min="12305" max="12305" width="8.7109375" style="107"/>
    <col min="12306" max="12306" width="3.42578125" style="107" customWidth="1"/>
    <col min="12307" max="12544" width="8.7109375" style="107"/>
    <col min="12545" max="12545" width="5.85546875" style="107" customWidth="1"/>
    <col min="12546" max="12546" width="10.5703125" style="107" customWidth="1"/>
    <col min="12547" max="12547" width="13.42578125" style="107" customWidth="1"/>
    <col min="12548" max="12548" width="14.7109375" style="107" customWidth="1"/>
    <col min="12549" max="12549" width="14.42578125" style="107" bestFit="1" customWidth="1"/>
    <col min="12550" max="12550" width="11.42578125" style="107" customWidth="1"/>
    <col min="12551" max="12551" width="15" style="107" customWidth="1"/>
    <col min="12552" max="12552" width="17" style="107" customWidth="1"/>
    <col min="12553" max="12553" width="13.85546875" style="107" customWidth="1"/>
    <col min="12554" max="12554" width="10.85546875" style="107" customWidth="1"/>
    <col min="12555" max="12555" width="10.7109375" style="107" customWidth="1"/>
    <col min="12556" max="12556" width="8.7109375" style="107"/>
    <col min="12557" max="12557" width="34" style="107" customWidth="1"/>
    <col min="12558" max="12558" width="12.7109375" style="107" bestFit="1" customWidth="1"/>
    <col min="12559" max="12559" width="8.7109375" style="107"/>
    <col min="12560" max="12560" width="4.28515625" style="107" customWidth="1"/>
    <col min="12561" max="12561" width="8.7109375" style="107"/>
    <col min="12562" max="12562" width="3.42578125" style="107" customWidth="1"/>
    <col min="12563" max="12800" width="8.7109375" style="107"/>
    <col min="12801" max="12801" width="5.85546875" style="107" customWidth="1"/>
    <col min="12802" max="12802" width="10.5703125" style="107" customWidth="1"/>
    <col min="12803" max="12803" width="13.42578125" style="107" customWidth="1"/>
    <col min="12804" max="12804" width="14.7109375" style="107" customWidth="1"/>
    <col min="12805" max="12805" width="14.42578125" style="107" bestFit="1" customWidth="1"/>
    <col min="12806" max="12806" width="11.42578125" style="107" customWidth="1"/>
    <col min="12807" max="12807" width="15" style="107" customWidth="1"/>
    <col min="12808" max="12808" width="17" style="107" customWidth="1"/>
    <col min="12809" max="12809" width="13.85546875" style="107" customWidth="1"/>
    <col min="12810" max="12810" width="10.85546875" style="107" customWidth="1"/>
    <col min="12811" max="12811" width="10.7109375" style="107" customWidth="1"/>
    <col min="12812" max="12812" width="8.7109375" style="107"/>
    <col min="12813" max="12813" width="34" style="107" customWidth="1"/>
    <col min="12814" max="12814" width="12.7109375" style="107" bestFit="1" customWidth="1"/>
    <col min="12815" max="12815" width="8.7109375" style="107"/>
    <col min="12816" max="12816" width="4.28515625" style="107" customWidth="1"/>
    <col min="12817" max="12817" width="8.7109375" style="107"/>
    <col min="12818" max="12818" width="3.42578125" style="107" customWidth="1"/>
    <col min="12819" max="13056" width="8.7109375" style="107"/>
    <col min="13057" max="13057" width="5.85546875" style="107" customWidth="1"/>
    <col min="13058" max="13058" width="10.5703125" style="107" customWidth="1"/>
    <col min="13059" max="13059" width="13.42578125" style="107" customWidth="1"/>
    <col min="13060" max="13060" width="14.7109375" style="107" customWidth="1"/>
    <col min="13061" max="13061" width="14.42578125" style="107" bestFit="1" customWidth="1"/>
    <col min="13062" max="13062" width="11.42578125" style="107" customWidth="1"/>
    <col min="13063" max="13063" width="15" style="107" customWidth="1"/>
    <col min="13064" max="13064" width="17" style="107" customWidth="1"/>
    <col min="13065" max="13065" width="13.85546875" style="107" customWidth="1"/>
    <col min="13066" max="13066" width="10.85546875" style="107" customWidth="1"/>
    <col min="13067" max="13067" width="10.7109375" style="107" customWidth="1"/>
    <col min="13068" max="13068" width="8.7109375" style="107"/>
    <col min="13069" max="13069" width="34" style="107" customWidth="1"/>
    <col min="13070" max="13070" width="12.7109375" style="107" bestFit="1" customWidth="1"/>
    <col min="13071" max="13071" width="8.7109375" style="107"/>
    <col min="13072" max="13072" width="4.28515625" style="107" customWidth="1"/>
    <col min="13073" max="13073" width="8.7109375" style="107"/>
    <col min="13074" max="13074" width="3.42578125" style="107" customWidth="1"/>
    <col min="13075" max="13312" width="8.7109375" style="107"/>
    <col min="13313" max="13313" width="5.85546875" style="107" customWidth="1"/>
    <col min="13314" max="13314" width="10.5703125" style="107" customWidth="1"/>
    <col min="13315" max="13315" width="13.42578125" style="107" customWidth="1"/>
    <col min="13316" max="13316" width="14.7109375" style="107" customWidth="1"/>
    <col min="13317" max="13317" width="14.42578125" style="107" bestFit="1" customWidth="1"/>
    <col min="13318" max="13318" width="11.42578125" style="107" customWidth="1"/>
    <col min="13319" max="13319" width="15" style="107" customWidth="1"/>
    <col min="13320" max="13320" width="17" style="107" customWidth="1"/>
    <col min="13321" max="13321" width="13.85546875" style="107" customWidth="1"/>
    <col min="13322" max="13322" width="10.85546875" style="107" customWidth="1"/>
    <col min="13323" max="13323" width="10.7109375" style="107" customWidth="1"/>
    <col min="13324" max="13324" width="8.7109375" style="107"/>
    <col min="13325" max="13325" width="34" style="107" customWidth="1"/>
    <col min="13326" max="13326" width="12.7109375" style="107" bestFit="1" customWidth="1"/>
    <col min="13327" max="13327" width="8.7109375" style="107"/>
    <col min="13328" max="13328" width="4.28515625" style="107" customWidth="1"/>
    <col min="13329" max="13329" width="8.7109375" style="107"/>
    <col min="13330" max="13330" width="3.42578125" style="107" customWidth="1"/>
    <col min="13331" max="13568" width="8.7109375" style="107"/>
    <col min="13569" max="13569" width="5.85546875" style="107" customWidth="1"/>
    <col min="13570" max="13570" width="10.5703125" style="107" customWidth="1"/>
    <col min="13571" max="13571" width="13.42578125" style="107" customWidth="1"/>
    <col min="13572" max="13572" width="14.7109375" style="107" customWidth="1"/>
    <col min="13573" max="13573" width="14.42578125" style="107" bestFit="1" customWidth="1"/>
    <col min="13574" max="13574" width="11.42578125" style="107" customWidth="1"/>
    <col min="13575" max="13575" width="15" style="107" customWidth="1"/>
    <col min="13576" max="13576" width="17" style="107" customWidth="1"/>
    <col min="13577" max="13577" width="13.85546875" style="107" customWidth="1"/>
    <col min="13578" max="13578" width="10.85546875" style="107" customWidth="1"/>
    <col min="13579" max="13579" width="10.7109375" style="107" customWidth="1"/>
    <col min="13580" max="13580" width="8.7109375" style="107"/>
    <col min="13581" max="13581" width="34" style="107" customWidth="1"/>
    <col min="13582" max="13582" width="12.7109375" style="107" bestFit="1" customWidth="1"/>
    <col min="13583" max="13583" width="8.7109375" style="107"/>
    <col min="13584" max="13584" width="4.28515625" style="107" customWidth="1"/>
    <col min="13585" max="13585" width="8.7109375" style="107"/>
    <col min="13586" max="13586" width="3.42578125" style="107" customWidth="1"/>
    <col min="13587" max="13824" width="8.7109375" style="107"/>
    <col min="13825" max="13825" width="5.85546875" style="107" customWidth="1"/>
    <col min="13826" max="13826" width="10.5703125" style="107" customWidth="1"/>
    <col min="13827" max="13827" width="13.42578125" style="107" customWidth="1"/>
    <col min="13828" max="13828" width="14.7109375" style="107" customWidth="1"/>
    <col min="13829" max="13829" width="14.42578125" style="107" bestFit="1" customWidth="1"/>
    <col min="13830" max="13830" width="11.42578125" style="107" customWidth="1"/>
    <col min="13831" max="13831" width="15" style="107" customWidth="1"/>
    <col min="13832" max="13832" width="17" style="107" customWidth="1"/>
    <col min="13833" max="13833" width="13.85546875" style="107" customWidth="1"/>
    <col min="13834" max="13834" width="10.85546875" style="107" customWidth="1"/>
    <col min="13835" max="13835" width="10.7109375" style="107" customWidth="1"/>
    <col min="13836" max="13836" width="8.7109375" style="107"/>
    <col min="13837" max="13837" width="34" style="107" customWidth="1"/>
    <col min="13838" max="13838" width="12.7109375" style="107" bestFit="1" customWidth="1"/>
    <col min="13839" max="13839" width="8.7109375" style="107"/>
    <col min="13840" max="13840" width="4.28515625" style="107" customWidth="1"/>
    <col min="13841" max="13841" width="8.7109375" style="107"/>
    <col min="13842" max="13842" width="3.42578125" style="107" customWidth="1"/>
    <col min="13843" max="14080" width="8.7109375" style="107"/>
    <col min="14081" max="14081" width="5.85546875" style="107" customWidth="1"/>
    <col min="14082" max="14082" width="10.5703125" style="107" customWidth="1"/>
    <col min="14083" max="14083" width="13.42578125" style="107" customWidth="1"/>
    <col min="14084" max="14084" width="14.7109375" style="107" customWidth="1"/>
    <col min="14085" max="14085" width="14.42578125" style="107" bestFit="1" customWidth="1"/>
    <col min="14086" max="14086" width="11.42578125" style="107" customWidth="1"/>
    <col min="14087" max="14087" width="15" style="107" customWidth="1"/>
    <col min="14088" max="14088" width="17" style="107" customWidth="1"/>
    <col min="14089" max="14089" width="13.85546875" style="107" customWidth="1"/>
    <col min="14090" max="14090" width="10.85546875" style="107" customWidth="1"/>
    <col min="14091" max="14091" width="10.7109375" style="107" customWidth="1"/>
    <col min="14092" max="14092" width="8.7109375" style="107"/>
    <col min="14093" max="14093" width="34" style="107" customWidth="1"/>
    <col min="14094" max="14094" width="12.7109375" style="107" bestFit="1" customWidth="1"/>
    <col min="14095" max="14095" width="8.7109375" style="107"/>
    <col min="14096" max="14096" width="4.28515625" style="107" customWidth="1"/>
    <col min="14097" max="14097" width="8.7109375" style="107"/>
    <col min="14098" max="14098" width="3.42578125" style="107" customWidth="1"/>
    <col min="14099" max="14336" width="8.7109375" style="107"/>
    <col min="14337" max="14337" width="5.85546875" style="107" customWidth="1"/>
    <col min="14338" max="14338" width="10.5703125" style="107" customWidth="1"/>
    <col min="14339" max="14339" width="13.42578125" style="107" customWidth="1"/>
    <col min="14340" max="14340" width="14.7109375" style="107" customWidth="1"/>
    <col min="14341" max="14341" width="14.42578125" style="107" bestFit="1" customWidth="1"/>
    <col min="14342" max="14342" width="11.42578125" style="107" customWidth="1"/>
    <col min="14343" max="14343" width="15" style="107" customWidth="1"/>
    <col min="14344" max="14344" width="17" style="107" customWidth="1"/>
    <col min="14345" max="14345" width="13.85546875" style="107" customWidth="1"/>
    <col min="14346" max="14346" width="10.85546875" style="107" customWidth="1"/>
    <col min="14347" max="14347" width="10.7109375" style="107" customWidth="1"/>
    <col min="14348" max="14348" width="8.7109375" style="107"/>
    <col min="14349" max="14349" width="34" style="107" customWidth="1"/>
    <col min="14350" max="14350" width="12.7109375" style="107" bestFit="1" customWidth="1"/>
    <col min="14351" max="14351" width="8.7109375" style="107"/>
    <col min="14352" max="14352" width="4.28515625" style="107" customWidth="1"/>
    <col min="14353" max="14353" width="8.7109375" style="107"/>
    <col min="14354" max="14354" width="3.42578125" style="107" customWidth="1"/>
    <col min="14355" max="14592" width="8.7109375" style="107"/>
    <col min="14593" max="14593" width="5.85546875" style="107" customWidth="1"/>
    <col min="14594" max="14594" width="10.5703125" style="107" customWidth="1"/>
    <col min="14595" max="14595" width="13.42578125" style="107" customWidth="1"/>
    <col min="14596" max="14596" width="14.7109375" style="107" customWidth="1"/>
    <col min="14597" max="14597" width="14.42578125" style="107" bestFit="1" customWidth="1"/>
    <col min="14598" max="14598" width="11.42578125" style="107" customWidth="1"/>
    <col min="14599" max="14599" width="15" style="107" customWidth="1"/>
    <col min="14600" max="14600" width="17" style="107" customWidth="1"/>
    <col min="14601" max="14601" width="13.85546875" style="107" customWidth="1"/>
    <col min="14602" max="14602" width="10.85546875" style="107" customWidth="1"/>
    <col min="14603" max="14603" width="10.7109375" style="107" customWidth="1"/>
    <col min="14604" max="14604" width="8.7109375" style="107"/>
    <col min="14605" max="14605" width="34" style="107" customWidth="1"/>
    <col min="14606" max="14606" width="12.7109375" style="107" bestFit="1" customWidth="1"/>
    <col min="14607" max="14607" width="8.7109375" style="107"/>
    <col min="14608" max="14608" width="4.28515625" style="107" customWidth="1"/>
    <col min="14609" max="14609" width="8.7109375" style="107"/>
    <col min="14610" max="14610" width="3.42578125" style="107" customWidth="1"/>
    <col min="14611" max="14848" width="8.7109375" style="107"/>
    <col min="14849" max="14849" width="5.85546875" style="107" customWidth="1"/>
    <col min="14850" max="14850" width="10.5703125" style="107" customWidth="1"/>
    <col min="14851" max="14851" width="13.42578125" style="107" customWidth="1"/>
    <col min="14852" max="14852" width="14.7109375" style="107" customWidth="1"/>
    <col min="14853" max="14853" width="14.42578125" style="107" bestFit="1" customWidth="1"/>
    <col min="14854" max="14854" width="11.42578125" style="107" customWidth="1"/>
    <col min="14855" max="14855" width="15" style="107" customWidth="1"/>
    <col min="14856" max="14856" width="17" style="107" customWidth="1"/>
    <col min="14857" max="14857" width="13.85546875" style="107" customWidth="1"/>
    <col min="14858" max="14858" width="10.85546875" style="107" customWidth="1"/>
    <col min="14859" max="14859" width="10.7109375" style="107" customWidth="1"/>
    <col min="14860" max="14860" width="8.7109375" style="107"/>
    <col min="14861" max="14861" width="34" style="107" customWidth="1"/>
    <col min="14862" max="14862" width="12.7109375" style="107" bestFit="1" customWidth="1"/>
    <col min="14863" max="14863" width="8.7109375" style="107"/>
    <col min="14864" max="14864" width="4.28515625" style="107" customWidth="1"/>
    <col min="14865" max="14865" width="8.7109375" style="107"/>
    <col min="14866" max="14866" width="3.42578125" style="107" customWidth="1"/>
    <col min="14867" max="15104" width="8.7109375" style="107"/>
    <col min="15105" max="15105" width="5.85546875" style="107" customWidth="1"/>
    <col min="15106" max="15106" width="10.5703125" style="107" customWidth="1"/>
    <col min="15107" max="15107" width="13.42578125" style="107" customWidth="1"/>
    <col min="15108" max="15108" width="14.7109375" style="107" customWidth="1"/>
    <col min="15109" max="15109" width="14.42578125" style="107" bestFit="1" customWidth="1"/>
    <col min="15110" max="15110" width="11.42578125" style="107" customWidth="1"/>
    <col min="15111" max="15111" width="15" style="107" customWidth="1"/>
    <col min="15112" max="15112" width="17" style="107" customWidth="1"/>
    <col min="15113" max="15113" width="13.85546875" style="107" customWidth="1"/>
    <col min="15114" max="15114" width="10.85546875" style="107" customWidth="1"/>
    <col min="15115" max="15115" width="10.7109375" style="107" customWidth="1"/>
    <col min="15116" max="15116" width="8.7109375" style="107"/>
    <col min="15117" max="15117" width="34" style="107" customWidth="1"/>
    <col min="15118" max="15118" width="12.7109375" style="107" bestFit="1" customWidth="1"/>
    <col min="15119" max="15119" width="8.7109375" style="107"/>
    <col min="15120" max="15120" width="4.28515625" style="107" customWidth="1"/>
    <col min="15121" max="15121" width="8.7109375" style="107"/>
    <col min="15122" max="15122" width="3.42578125" style="107" customWidth="1"/>
    <col min="15123" max="15360" width="8.7109375" style="107"/>
    <col min="15361" max="15361" width="5.85546875" style="107" customWidth="1"/>
    <col min="15362" max="15362" width="10.5703125" style="107" customWidth="1"/>
    <col min="15363" max="15363" width="13.42578125" style="107" customWidth="1"/>
    <col min="15364" max="15364" width="14.7109375" style="107" customWidth="1"/>
    <col min="15365" max="15365" width="14.42578125" style="107" bestFit="1" customWidth="1"/>
    <col min="15366" max="15366" width="11.42578125" style="107" customWidth="1"/>
    <col min="15367" max="15367" width="15" style="107" customWidth="1"/>
    <col min="15368" max="15368" width="17" style="107" customWidth="1"/>
    <col min="15369" max="15369" width="13.85546875" style="107" customWidth="1"/>
    <col min="15370" max="15370" width="10.85546875" style="107" customWidth="1"/>
    <col min="15371" max="15371" width="10.7109375" style="107" customWidth="1"/>
    <col min="15372" max="15372" width="8.7109375" style="107"/>
    <col min="15373" max="15373" width="34" style="107" customWidth="1"/>
    <col min="15374" max="15374" width="12.7109375" style="107" bestFit="1" customWidth="1"/>
    <col min="15375" max="15375" width="8.7109375" style="107"/>
    <col min="15376" max="15376" width="4.28515625" style="107" customWidth="1"/>
    <col min="15377" max="15377" width="8.7109375" style="107"/>
    <col min="15378" max="15378" width="3.42578125" style="107" customWidth="1"/>
    <col min="15379" max="15616" width="8.7109375" style="107"/>
    <col min="15617" max="15617" width="5.85546875" style="107" customWidth="1"/>
    <col min="15618" max="15618" width="10.5703125" style="107" customWidth="1"/>
    <col min="15619" max="15619" width="13.42578125" style="107" customWidth="1"/>
    <col min="15620" max="15620" width="14.7109375" style="107" customWidth="1"/>
    <col min="15621" max="15621" width="14.42578125" style="107" bestFit="1" customWidth="1"/>
    <col min="15622" max="15622" width="11.42578125" style="107" customWidth="1"/>
    <col min="15623" max="15623" width="15" style="107" customWidth="1"/>
    <col min="15624" max="15624" width="17" style="107" customWidth="1"/>
    <col min="15625" max="15625" width="13.85546875" style="107" customWidth="1"/>
    <col min="15626" max="15626" width="10.85546875" style="107" customWidth="1"/>
    <col min="15627" max="15627" width="10.7109375" style="107" customWidth="1"/>
    <col min="15628" max="15628" width="8.7109375" style="107"/>
    <col min="15629" max="15629" width="34" style="107" customWidth="1"/>
    <col min="15630" max="15630" width="12.7109375" style="107" bestFit="1" customWidth="1"/>
    <col min="15631" max="15631" width="8.7109375" style="107"/>
    <col min="15632" max="15632" width="4.28515625" style="107" customWidth="1"/>
    <col min="15633" max="15633" width="8.7109375" style="107"/>
    <col min="15634" max="15634" width="3.42578125" style="107" customWidth="1"/>
    <col min="15635" max="15872" width="8.7109375" style="107"/>
    <col min="15873" max="15873" width="5.85546875" style="107" customWidth="1"/>
    <col min="15874" max="15874" width="10.5703125" style="107" customWidth="1"/>
    <col min="15875" max="15875" width="13.42578125" style="107" customWidth="1"/>
    <col min="15876" max="15876" width="14.7109375" style="107" customWidth="1"/>
    <col min="15877" max="15877" width="14.42578125" style="107" bestFit="1" customWidth="1"/>
    <col min="15878" max="15878" width="11.42578125" style="107" customWidth="1"/>
    <col min="15879" max="15879" width="15" style="107" customWidth="1"/>
    <col min="15880" max="15880" width="17" style="107" customWidth="1"/>
    <col min="15881" max="15881" width="13.85546875" style="107" customWidth="1"/>
    <col min="15882" max="15882" width="10.85546875" style="107" customWidth="1"/>
    <col min="15883" max="15883" width="10.7109375" style="107" customWidth="1"/>
    <col min="15884" max="15884" width="8.7109375" style="107"/>
    <col min="15885" max="15885" width="34" style="107" customWidth="1"/>
    <col min="15886" max="15886" width="12.7109375" style="107" bestFit="1" customWidth="1"/>
    <col min="15887" max="15887" width="8.7109375" style="107"/>
    <col min="15888" max="15888" width="4.28515625" style="107" customWidth="1"/>
    <col min="15889" max="15889" width="8.7109375" style="107"/>
    <col min="15890" max="15890" width="3.42578125" style="107" customWidth="1"/>
    <col min="15891" max="16128" width="8.7109375" style="107"/>
    <col min="16129" max="16129" width="5.85546875" style="107" customWidth="1"/>
    <col min="16130" max="16130" width="10.5703125" style="107" customWidth="1"/>
    <col min="16131" max="16131" width="13.42578125" style="107" customWidth="1"/>
    <col min="16132" max="16132" width="14.7109375" style="107" customWidth="1"/>
    <col min="16133" max="16133" width="14.42578125" style="107" bestFit="1" customWidth="1"/>
    <col min="16134" max="16134" width="11.42578125" style="107" customWidth="1"/>
    <col min="16135" max="16135" width="15" style="107" customWidth="1"/>
    <col min="16136" max="16136" width="17" style="107" customWidth="1"/>
    <col min="16137" max="16137" width="13.85546875" style="107" customWidth="1"/>
    <col min="16138" max="16138" width="10.85546875" style="107" customWidth="1"/>
    <col min="16139" max="16139" width="10.7109375" style="107" customWidth="1"/>
    <col min="16140" max="16140" width="8.7109375" style="107"/>
    <col min="16141" max="16141" width="34" style="107" customWidth="1"/>
    <col min="16142" max="16142" width="12.7109375" style="107" bestFit="1" customWidth="1"/>
    <col min="16143" max="16143" width="8.7109375" style="107"/>
    <col min="16144" max="16144" width="4.28515625" style="107" customWidth="1"/>
    <col min="16145" max="16145" width="8.7109375" style="107"/>
    <col min="16146" max="16146" width="3.42578125" style="107" customWidth="1"/>
    <col min="16147" max="16384" width="8.7109375" style="107"/>
  </cols>
  <sheetData>
    <row r="1" spans="1:17" ht="24.75" customHeight="1">
      <c r="A1" s="643" t="s">
        <v>282</v>
      </c>
      <c r="B1" s="644"/>
      <c r="C1" s="644"/>
      <c r="D1" s="644"/>
      <c r="E1" s="644"/>
      <c r="F1" s="644"/>
      <c r="G1" s="644"/>
      <c r="H1" s="644"/>
      <c r="I1" s="644"/>
      <c r="J1" s="644"/>
      <c r="K1" s="644"/>
      <c r="M1" s="107" t="s">
        <v>283</v>
      </c>
      <c r="N1" s="107" t="s">
        <v>284</v>
      </c>
    </row>
    <row r="2" spans="1:17" ht="20.45" customHeight="1">
      <c r="A2" s="645" t="e">
        <f>'SITC cost sheet'!A3:G3</f>
        <v>#REF!</v>
      </c>
      <c r="B2" s="646"/>
      <c r="C2" s="646"/>
      <c r="D2" s="646"/>
      <c r="E2" s="646"/>
      <c r="F2" s="646"/>
      <c r="G2" s="646"/>
      <c r="H2" s="646"/>
      <c r="I2" s="646"/>
      <c r="J2" s="646"/>
      <c r="K2" s="647"/>
      <c r="M2" s="107" t="str">
        <f>'[60]SITC VEGDI'!B8</f>
        <v>HSCF PUMP MOTOR SETS</v>
      </c>
      <c r="N2" s="156">
        <f>'[60]SITC VEGDI'!G12</f>
        <v>2048000</v>
      </c>
      <c r="P2" s="107" t="s">
        <v>0</v>
      </c>
      <c r="Q2" s="107" t="s">
        <v>285</v>
      </c>
    </row>
    <row r="3" spans="1:17" ht="51" customHeight="1">
      <c r="A3" s="163">
        <v>1.1000000000000001</v>
      </c>
      <c r="B3" s="648" t="s">
        <v>286</v>
      </c>
      <c r="C3" s="649"/>
      <c r="D3" s="649"/>
      <c r="E3" s="649"/>
      <c r="F3" s="649"/>
      <c r="G3" s="649"/>
      <c r="H3" s="649"/>
      <c r="I3" s="649"/>
      <c r="J3" s="649"/>
      <c r="K3" s="650"/>
      <c r="M3" s="107" t="str">
        <f>'[60]SITC VEGDI'!B13</f>
        <v>DRAIN PUMP SET</v>
      </c>
      <c r="N3" s="156">
        <f>'[60]SITC VEGDI'!G15</f>
        <v>34000</v>
      </c>
      <c r="P3" s="107" t="s">
        <v>0</v>
      </c>
    </row>
    <row r="4" spans="1:17" ht="63.75" thickBot="1">
      <c r="A4" s="164" t="s">
        <v>287</v>
      </c>
      <c r="B4" s="639" t="s">
        <v>288</v>
      </c>
      <c r="C4" s="639"/>
      <c r="D4" s="164" t="s">
        <v>289</v>
      </c>
      <c r="E4" s="164" t="s">
        <v>290</v>
      </c>
      <c r="F4" s="164" t="s">
        <v>291</v>
      </c>
      <c r="G4" s="164" t="s">
        <v>292</v>
      </c>
      <c r="H4" s="164" t="s">
        <v>293</v>
      </c>
      <c r="I4" s="164" t="s">
        <v>294</v>
      </c>
      <c r="J4" s="164" t="s">
        <v>201</v>
      </c>
      <c r="K4" s="164"/>
      <c r="M4" s="107" t="str">
        <f>'[60]SITC VEGDI'!B16</f>
        <v>LIGHTING ARRANGEMENT</v>
      </c>
      <c r="N4" s="156">
        <f>'[60]SITC VEGDI'!G26</f>
        <v>69007</v>
      </c>
      <c r="P4" s="107" t="s">
        <v>0</v>
      </c>
    </row>
    <row r="5" spans="1:17" ht="15.75">
      <c r="A5" s="165"/>
      <c r="B5" s="651" t="s">
        <v>295</v>
      </c>
      <c r="C5" s="652"/>
      <c r="D5" s="652"/>
      <c r="E5" s="652"/>
      <c r="F5" s="652"/>
      <c r="G5" s="652"/>
      <c r="H5" s="652"/>
      <c r="I5" s="652"/>
      <c r="J5" s="652"/>
      <c r="K5" s="653"/>
      <c r="P5" s="107" t="s">
        <v>0</v>
      </c>
      <c r="Q5" s="107" t="s">
        <v>285</v>
      </c>
    </row>
    <row r="6" spans="1:17" ht="15.75">
      <c r="A6" s="166" t="s">
        <v>296</v>
      </c>
      <c r="B6" s="654" t="s">
        <v>345</v>
      </c>
      <c r="C6" s="654"/>
      <c r="D6" s="167">
        <v>3</v>
      </c>
      <c r="E6" s="168">
        <v>318.39999999999998</v>
      </c>
      <c r="F6" s="169">
        <v>30</v>
      </c>
      <c r="G6" s="170">
        <f>D6*E6*F6</f>
        <v>28655.999999999996</v>
      </c>
      <c r="H6" s="171">
        <f>G6*42.8/1000</f>
        <v>1226.4767999999999</v>
      </c>
      <c r="I6" s="172">
        <f>ROUND(SUM(G6:H6),2)</f>
        <v>29882.48</v>
      </c>
      <c r="J6" s="168"/>
      <c r="K6" s="168"/>
      <c r="M6" s="107" t="str">
        <f>'[60]SITC VEGDI'!B27</f>
        <v>ALL TYPES OF VALVES</v>
      </c>
      <c r="N6" s="156">
        <f>'[60]SITC VEGDI'!G40</f>
        <v>300653.94</v>
      </c>
    </row>
    <row r="7" spans="1:17" ht="15.75">
      <c r="A7" s="173" t="s">
        <v>297</v>
      </c>
      <c r="B7" s="174" t="s">
        <v>346</v>
      </c>
      <c r="C7" s="175"/>
      <c r="D7" s="176"/>
      <c r="E7" s="177"/>
      <c r="F7" s="176"/>
      <c r="G7" s="178"/>
      <c r="H7" s="178"/>
      <c r="I7" s="179">
        <f>ROUND(I6*5%+I6,2)</f>
        <v>31376.6</v>
      </c>
      <c r="J7" s="168"/>
      <c r="K7" s="180"/>
    </row>
    <row r="8" spans="1:17" ht="15.75">
      <c r="A8" s="173" t="s">
        <v>298</v>
      </c>
      <c r="B8" s="174" t="s">
        <v>347</v>
      </c>
      <c r="C8" s="175"/>
      <c r="D8" s="176"/>
      <c r="E8" s="177"/>
      <c r="F8" s="176"/>
      <c r="G8" s="178"/>
      <c r="H8" s="178"/>
      <c r="I8" s="179">
        <f>ROUND(I6*10%+I6,2)</f>
        <v>32870.730000000003</v>
      </c>
      <c r="J8" s="168"/>
      <c r="K8" s="180"/>
      <c r="M8" s="107" t="str">
        <f>'[60]SITC VEGDI'!B41</f>
        <v>Flow meter</v>
      </c>
      <c r="N8" s="156">
        <f>'[60]SITC VEGDI'!G44</f>
        <v>868020.56</v>
      </c>
      <c r="P8" s="107" t="s">
        <v>0</v>
      </c>
    </row>
    <row r="9" spans="1:17" ht="15.75">
      <c r="A9" s="173" t="s">
        <v>299</v>
      </c>
      <c r="B9" s="174" t="s">
        <v>348</v>
      </c>
      <c r="C9" s="175"/>
      <c r="D9" s="176"/>
      <c r="E9" s="177"/>
      <c r="F9" s="176"/>
      <c r="G9" s="178"/>
      <c r="H9" s="178"/>
      <c r="I9" s="179">
        <f>ROUND(I6*15%+I6,2)</f>
        <v>34364.85</v>
      </c>
      <c r="J9" s="168"/>
      <c r="K9" s="180"/>
    </row>
    <row r="10" spans="1:17" ht="15.75">
      <c r="A10" s="181" t="s">
        <v>300</v>
      </c>
      <c r="B10" s="182" t="s">
        <v>349</v>
      </c>
      <c r="C10" s="183"/>
      <c r="D10" s="184"/>
      <c r="E10" s="185"/>
      <c r="F10" s="184"/>
      <c r="G10" s="186"/>
      <c r="H10" s="186"/>
      <c r="I10" s="170">
        <f>ROUND(I6*20%+I6,2)</f>
        <v>35858.980000000003</v>
      </c>
      <c r="J10" s="168"/>
      <c r="K10" s="187"/>
      <c r="M10" s="107" t="str">
        <f>'[60]SITC VEGDI'!B45</f>
        <v>Transformer</v>
      </c>
      <c r="N10" s="156">
        <f>'[60]SITC VEGDI'!G47</f>
        <v>392601.33</v>
      </c>
      <c r="P10" s="107" t="s">
        <v>0</v>
      </c>
      <c r="Q10" s="107" t="s">
        <v>285</v>
      </c>
    </row>
    <row r="11" spans="1:17" ht="9" customHeight="1">
      <c r="A11" s="173"/>
      <c r="B11" s="188"/>
      <c r="C11" s="175"/>
      <c r="D11" s="176"/>
      <c r="E11" s="177"/>
      <c r="F11" s="176"/>
      <c r="G11" s="178"/>
      <c r="H11" s="178"/>
      <c r="I11" s="178"/>
      <c r="J11" s="177"/>
      <c r="K11" s="180"/>
    </row>
    <row r="12" spans="1:17" ht="16.5" thickBot="1">
      <c r="A12" s="189"/>
      <c r="B12" s="190"/>
      <c r="C12" s="191"/>
      <c r="D12" s="191"/>
      <c r="E12" s="191"/>
      <c r="F12" s="191"/>
      <c r="G12" s="191"/>
      <c r="H12" s="192"/>
      <c r="I12" s="193"/>
      <c r="J12" s="193"/>
      <c r="K12" s="194"/>
    </row>
    <row r="13" spans="1:17" ht="15.75">
      <c r="A13" s="195"/>
      <c r="B13" s="655" t="s">
        <v>301</v>
      </c>
      <c r="C13" s="655"/>
      <c r="D13" s="655"/>
      <c r="E13" s="655"/>
      <c r="F13" s="655"/>
      <c r="G13" s="655"/>
      <c r="H13" s="196"/>
      <c r="I13" s="196"/>
      <c r="J13" s="196"/>
      <c r="K13" s="197"/>
    </row>
    <row r="14" spans="1:17" ht="15.75">
      <c r="A14" s="198"/>
      <c r="B14" s="656" t="s">
        <v>302</v>
      </c>
      <c r="C14" s="656"/>
      <c r="D14" s="656"/>
      <c r="E14" s="656"/>
      <c r="F14" s="656"/>
      <c r="G14" s="656"/>
      <c r="H14" s="199"/>
      <c r="I14" s="199"/>
      <c r="J14" s="199"/>
      <c r="K14" s="200"/>
      <c r="M14" s="107" t="str">
        <f>'[60]SITC VEGDI'!B48</f>
        <v>Other Accessaries</v>
      </c>
      <c r="N14" s="156">
        <f>'[60]SITC VEGDI'!G79</f>
        <v>3075655.12</v>
      </c>
      <c r="P14" s="107" t="s">
        <v>0</v>
      </c>
    </row>
    <row r="15" spans="1:17" ht="72.75" customHeight="1">
      <c r="A15" s="164" t="s">
        <v>13</v>
      </c>
      <c r="B15" s="639" t="s">
        <v>303</v>
      </c>
      <c r="C15" s="639"/>
      <c r="D15" s="639"/>
      <c r="E15" s="201" t="s">
        <v>304</v>
      </c>
      <c r="F15" s="201" t="s">
        <v>305</v>
      </c>
      <c r="G15" s="164" t="s">
        <v>306</v>
      </c>
      <c r="H15" s="164" t="s">
        <v>307</v>
      </c>
      <c r="I15" s="164" t="s">
        <v>240</v>
      </c>
      <c r="J15" s="164" t="s">
        <v>308</v>
      </c>
      <c r="K15" s="164" t="s">
        <v>201</v>
      </c>
      <c r="N15" s="156">
        <f>SUM(N2:N14)</f>
        <v>6787937.9500000002</v>
      </c>
    </row>
    <row r="16" spans="1:17" ht="111.75" customHeight="1">
      <c r="A16" s="164">
        <v>2.1</v>
      </c>
      <c r="B16" s="639" t="s">
        <v>309</v>
      </c>
      <c r="C16" s="639"/>
      <c r="D16" s="639"/>
      <c r="E16" s="657" t="s">
        <v>310</v>
      </c>
      <c r="F16" s="657"/>
      <c r="G16" s="657"/>
      <c r="H16" s="657"/>
      <c r="I16" s="657"/>
      <c r="J16" s="657"/>
      <c r="K16" s="657"/>
      <c r="N16" s="156">
        <f>[60]Vegadi!G57</f>
        <v>144</v>
      </c>
    </row>
    <row r="17" spans="1:14" ht="67.5" customHeight="1">
      <c r="A17" s="164" t="s">
        <v>13</v>
      </c>
      <c r="B17" s="639" t="s">
        <v>303</v>
      </c>
      <c r="C17" s="639"/>
      <c r="D17" s="639"/>
      <c r="E17" s="201" t="s">
        <v>304</v>
      </c>
      <c r="F17" s="201" t="s">
        <v>305</v>
      </c>
      <c r="G17" s="164" t="s">
        <v>306</v>
      </c>
      <c r="H17" s="164" t="s">
        <v>307</v>
      </c>
      <c r="I17" s="164" t="s">
        <v>240</v>
      </c>
      <c r="J17" s="164" t="s">
        <v>308</v>
      </c>
      <c r="K17" s="164" t="s">
        <v>201</v>
      </c>
      <c r="N17" s="156">
        <f>[60]Vegadi!G58</f>
        <v>2958.4</v>
      </c>
    </row>
    <row r="18" spans="1:14" ht="15.75" customHeight="1">
      <c r="A18" s="164" t="s">
        <v>11</v>
      </c>
      <c r="B18" s="633" t="str">
        <f>B6</f>
        <v>Sara HW</v>
      </c>
      <c r="C18" s="634"/>
      <c r="D18" s="202"/>
      <c r="E18" s="203" t="e">
        <f>'SITC cost sheet'!G51</f>
        <v>#REF!</v>
      </c>
      <c r="F18" s="204" t="e">
        <f>E18*0%</f>
        <v>#REF!</v>
      </c>
      <c r="G18" s="110" t="e">
        <f>E18*1.95/1000</f>
        <v>#REF!</v>
      </c>
      <c r="H18" s="205" t="e">
        <f>SUM(F18:G18)</f>
        <v>#REF!</v>
      </c>
      <c r="I18" s="110" t="e">
        <f>ROUND(H18/12,2)</f>
        <v>#REF!</v>
      </c>
      <c r="J18" s="110" t="e">
        <f>I18</f>
        <v>#REF!</v>
      </c>
      <c r="K18" s="204" t="s">
        <v>311</v>
      </c>
      <c r="N18" s="156">
        <f>[60]Vegadi!G70</f>
        <v>7003</v>
      </c>
    </row>
    <row r="19" spans="1:14" ht="86.25" customHeight="1">
      <c r="A19" s="164">
        <v>3.1</v>
      </c>
      <c r="B19" s="639" t="s">
        <v>312</v>
      </c>
      <c r="C19" s="639"/>
      <c r="D19" s="639"/>
      <c r="E19" s="639" t="s">
        <v>313</v>
      </c>
      <c r="F19" s="639"/>
      <c r="G19" s="639"/>
      <c r="H19" s="639"/>
      <c r="I19" s="639"/>
      <c r="J19" s="639"/>
      <c r="K19" s="639"/>
      <c r="N19" s="156">
        <f>[60]Vegadi!G71</f>
        <v>5652</v>
      </c>
    </row>
    <row r="20" spans="1:14" ht="15.75" customHeight="1">
      <c r="A20" s="164" t="str">
        <f>A18</f>
        <v>(A)</v>
      </c>
      <c r="B20" s="633" t="str">
        <f>B18</f>
        <v>Sara HW</v>
      </c>
      <c r="C20" s="634"/>
      <c r="D20" s="202"/>
      <c r="E20" s="203" t="e">
        <f>'SITC cost sheet'!G49</f>
        <v>#REF!</v>
      </c>
      <c r="F20" s="206" t="e">
        <f>E20*2.5%</f>
        <v>#REF!</v>
      </c>
      <c r="G20" s="207" t="e">
        <f>E20*1.95/1000</f>
        <v>#REF!</v>
      </c>
      <c r="H20" s="206" t="e">
        <f>SUM(F20:G20)</f>
        <v>#REF!</v>
      </c>
      <c r="I20" s="207" t="e">
        <f>ROUND(H20/12,2)</f>
        <v>#REF!</v>
      </c>
      <c r="J20" s="207" t="e">
        <f>I20</f>
        <v>#REF!</v>
      </c>
      <c r="K20" s="205" t="s">
        <v>311</v>
      </c>
      <c r="N20" s="156">
        <f>[60]Vegadi!G72</f>
        <v>6108</v>
      </c>
    </row>
    <row r="21" spans="1:14" ht="15.75">
      <c r="A21" s="636"/>
      <c r="B21" s="637"/>
      <c r="C21" s="637"/>
      <c r="D21" s="637"/>
      <c r="E21" s="637"/>
      <c r="F21" s="637"/>
      <c r="G21" s="637"/>
      <c r="H21" s="637"/>
      <c r="I21" s="637"/>
      <c r="J21" s="637"/>
      <c r="K21" s="638"/>
      <c r="N21" s="156">
        <f>SUM(N15:N20)</f>
        <v>6809803.3500000006</v>
      </c>
    </row>
    <row r="22" spans="1:14" ht="69" customHeight="1">
      <c r="A22" s="164">
        <v>3.2</v>
      </c>
      <c r="B22" s="640" t="s">
        <v>314</v>
      </c>
      <c r="C22" s="641"/>
      <c r="D22" s="642"/>
      <c r="E22" s="639" t="s">
        <v>315</v>
      </c>
      <c r="F22" s="639"/>
      <c r="G22" s="639"/>
      <c r="H22" s="639"/>
      <c r="I22" s="639"/>
      <c r="J22" s="639"/>
      <c r="K22" s="639"/>
      <c r="N22" s="156"/>
    </row>
    <row r="23" spans="1:14" ht="15.75" customHeight="1">
      <c r="A23" s="164" t="str">
        <f>A20</f>
        <v>(A)</v>
      </c>
      <c r="B23" s="633" t="str">
        <f>B20</f>
        <v>Sara HW</v>
      </c>
      <c r="C23" s="634"/>
      <c r="D23" s="635"/>
      <c r="E23" s="203" t="e">
        <f>'SITC cost sheet'!G20</f>
        <v>#REF!</v>
      </c>
      <c r="F23" s="206" t="e">
        <f>E23*5%</f>
        <v>#REF!</v>
      </c>
      <c r="G23" s="207" t="e">
        <f>E23*1.95/1000</f>
        <v>#REF!</v>
      </c>
      <c r="H23" s="206" t="e">
        <f>SUM(F23:G23)</f>
        <v>#REF!</v>
      </c>
      <c r="I23" s="207" t="e">
        <f>ROUND(H23/12,2)</f>
        <v>#REF!</v>
      </c>
      <c r="J23" s="207" t="e">
        <f>I23</f>
        <v>#REF!</v>
      </c>
      <c r="K23" s="205" t="s">
        <v>311</v>
      </c>
    </row>
    <row r="24" spans="1:14" ht="12" customHeight="1">
      <c r="A24" s="636"/>
      <c r="B24" s="637"/>
      <c r="C24" s="637"/>
      <c r="D24" s="637"/>
      <c r="E24" s="637"/>
      <c r="F24" s="637"/>
      <c r="G24" s="637"/>
      <c r="H24" s="637"/>
      <c r="I24" s="637"/>
      <c r="J24" s="637"/>
      <c r="K24" s="638"/>
    </row>
    <row r="25" spans="1:14" ht="15.75" customHeight="1">
      <c r="A25" s="208"/>
      <c r="B25" s="209"/>
      <c r="C25" s="209"/>
      <c r="D25" s="210"/>
      <c r="E25" s="211"/>
      <c r="F25" s="212"/>
      <c r="G25" s="213"/>
      <c r="H25" s="212"/>
      <c r="I25" s="214"/>
      <c r="J25" s="214"/>
      <c r="K25" s="215"/>
      <c r="L25" s="156"/>
    </row>
    <row r="26" spans="1:14" ht="15">
      <c r="A26" s="199"/>
      <c r="B26" s="199"/>
      <c r="C26" s="199"/>
      <c r="D26" s="160" t="s">
        <v>279</v>
      </c>
      <c r="E26" s="199"/>
      <c r="F26" s="199"/>
      <c r="G26" s="199"/>
      <c r="H26" s="199"/>
      <c r="I26" s="161" t="s">
        <v>280</v>
      </c>
      <c r="J26" s="161"/>
    </row>
    <row r="27" spans="1:14" ht="15">
      <c r="A27" s="199"/>
      <c r="B27" s="199"/>
      <c r="C27" s="199"/>
      <c r="D27" s="160"/>
      <c r="E27" s="199"/>
      <c r="F27" s="199"/>
      <c r="G27" s="199"/>
      <c r="H27" s="199"/>
      <c r="I27" s="161" t="s">
        <v>281</v>
      </c>
      <c r="J27" s="161"/>
    </row>
    <row r="28" spans="1:14" ht="15">
      <c r="A28" s="199"/>
      <c r="B28" s="199"/>
      <c r="C28" s="199"/>
      <c r="E28" s="199"/>
      <c r="F28" s="199"/>
      <c r="G28" s="199"/>
      <c r="H28" s="199"/>
      <c r="I28" s="161"/>
      <c r="J28" s="161"/>
    </row>
    <row r="29" spans="1:14" ht="14.25">
      <c r="D29" s="160" t="s">
        <v>261</v>
      </c>
    </row>
    <row r="30" spans="1:14" ht="14.25">
      <c r="D30" s="160" t="s">
        <v>262</v>
      </c>
    </row>
  </sheetData>
  <mergeCells count="21">
    <mergeCell ref="B17:D17"/>
    <mergeCell ref="A1:K1"/>
    <mergeCell ref="A2:K2"/>
    <mergeCell ref="B3:K3"/>
    <mergeCell ref="B4:C4"/>
    <mergeCell ref="B5:K5"/>
    <mergeCell ref="B6:C6"/>
    <mergeCell ref="B13:G13"/>
    <mergeCell ref="B14:G14"/>
    <mergeCell ref="B15:D15"/>
    <mergeCell ref="B16:D16"/>
    <mergeCell ref="E16:K16"/>
    <mergeCell ref="B23:D23"/>
    <mergeCell ref="A24:K24"/>
    <mergeCell ref="B18:C18"/>
    <mergeCell ref="B19:D19"/>
    <mergeCell ref="E19:K19"/>
    <mergeCell ref="B20:C20"/>
    <mergeCell ref="A21:K21"/>
    <mergeCell ref="B22:D22"/>
    <mergeCell ref="E22:K22"/>
  </mergeCells>
  <pageMargins left="0.70866141732283472" right="0.11811023622047245" top="0.55118110236220474" bottom="0.15748031496062992" header="0.31496062992125984" footer="0.31496062992125984"/>
  <pageSetup paperSize="9" scale="68" orientation="portrait" r:id="rId1"/>
  <colBreaks count="1" manualBreakCount="1">
    <brk id="11"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K39"/>
  <sheetViews>
    <sheetView view="pageBreakPreview" topLeftCell="A30" zoomScaleSheetLayoutView="100" workbookViewId="0">
      <selection activeCell="C31" sqref="C31"/>
    </sheetView>
  </sheetViews>
  <sheetFormatPr defaultColWidth="9.140625" defaultRowHeight="15"/>
  <cols>
    <col min="1" max="1" width="4.28515625" style="20" bestFit="1" customWidth="1"/>
    <col min="2" max="2" width="5.42578125" style="20" bestFit="1" customWidth="1"/>
    <col min="3" max="3" width="75.7109375" style="21" customWidth="1"/>
    <col min="4" max="4" width="6.5703125" style="36" bestFit="1" customWidth="1"/>
    <col min="5" max="5" width="5" style="22" bestFit="1" customWidth="1"/>
    <col min="6" max="6" width="9.5703125" style="22" bestFit="1" customWidth="1"/>
    <col min="7" max="7" width="8.5703125" style="22" bestFit="1" customWidth="1"/>
    <col min="8" max="8" width="13.7109375" style="22" customWidth="1"/>
    <col min="9" max="9" width="11.85546875" style="22" customWidth="1"/>
    <col min="10" max="10" width="13.5703125" style="1" bestFit="1" customWidth="1"/>
    <col min="11" max="11" width="11.7109375" style="1" bestFit="1" customWidth="1"/>
    <col min="12" max="12" width="11.140625" style="1" bestFit="1" customWidth="1"/>
    <col min="13" max="13" width="9.140625" style="1"/>
    <col min="14" max="14" width="17.7109375" style="1" bestFit="1" customWidth="1"/>
    <col min="15" max="16384" width="9.140625" style="1"/>
  </cols>
  <sheetData>
    <row r="1" spans="1:9" ht="20.100000000000001" customHeight="1">
      <c r="A1" s="658" t="e">
        <f>#REF!</f>
        <v>#REF!</v>
      </c>
      <c r="B1" s="658"/>
      <c r="C1" s="658"/>
      <c r="D1" s="658"/>
      <c r="E1" s="658"/>
      <c r="F1" s="658"/>
      <c r="G1" s="658"/>
      <c r="H1" s="658"/>
      <c r="I1" s="658"/>
    </row>
    <row r="2" spans="1:9" ht="20.100000000000001" customHeight="1">
      <c r="A2" s="659" t="e">
        <f>#REF!</f>
        <v>#REF!</v>
      </c>
      <c r="B2" s="660"/>
      <c r="C2" s="660"/>
      <c r="D2" s="660"/>
      <c r="E2" s="660"/>
      <c r="F2" s="660"/>
      <c r="G2" s="660"/>
      <c r="H2" s="660"/>
      <c r="I2" s="661"/>
    </row>
    <row r="3" spans="1:9" ht="20.100000000000001" customHeight="1">
      <c r="A3" s="658" t="s">
        <v>185</v>
      </c>
      <c r="B3" s="658"/>
      <c r="C3" s="658"/>
      <c r="D3" s="658"/>
      <c r="E3" s="658"/>
      <c r="F3" s="658"/>
      <c r="G3" s="658"/>
      <c r="H3" s="658"/>
      <c r="I3" s="658"/>
    </row>
    <row r="4" spans="1:9" s="3" customFormat="1" ht="45" customHeight="1">
      <c r="A4" s="2" t="s">
        <v>10</v>
      </c>
      <c r="B4" s="2" t="s">
        <v>13</v>
      </c>
      <c r="C4" s="2" t="s">
        <v>2</v>
      </c>
      <c r="D4" s="2" t="s">
        <v>3</v>
      </c>
      <c r="E4" s="2" t="s">
        <v>4</v>
      </c>
      <c r="F4" s="2" t="s">
        <v>15</v>
      </c>
      <c r="G4" s="2" t="s">
        <v>16</v>
      </c>
      <c r="H4" s="2" t="s">
        <v>17</v>
      </c>
      <c r="I4" s="2" t="s">
        <v>18</v>
      </c>
    </row>
    <row r="5" spans="1:9" s="3" customFormat="1" ht="20.100000000000001" customHeight="1">
      <c r="A5" s="2" t="s">
        <v>11</v>
      </c>
      <c r="B5" s="2"/>
      <c r="C5" s="23" t="s">
        <v>30</v>
      </c>
      <c r="D5" s="24"/>
      <c r="E5" s="5"/>
      <c r="F5" s="2" t="s">
        <v>14</v>
      </c>
      <c r="G5" s="2" t="s">
        <v>14</v>
      </c>
      <c r="H5" s="2" t="s">
        <v>14</v>
      </c>
      <c r="I5" s="2" t="s">
        <v>14</v>
      </c>
    </row>
    <row r="6" spans="1:9" s="3" customFormat="1" ht="175.5" customHeight="1">
      <c r="A6" s="5">
        <v>1</v>
      </c>
      <c r="B6" s="25">
        <v>1</v>
      </c>
      <c r="C6" s="26" t="s">
        <v>38</v>
      </c>
      <c r="D6" s="75">
        <v>2</v>
      </c>
      <c r="E6" s="76" t="s">
        <v>12</v>
      </c>
      <c r="F6" s="77">
        <v>137390</v>
      </c>
      <c r="G6" s="77">
        <v>0</v>
      </c>
      <c r="H6" s="74">
        <f>(F6+G6)</f>
        <v>137390</v>
      </c>
      <c r="I6" s="70">
        <f>H6*D6</f>
        <v>274780</v>
      </c>
    </row>
    <row r="7" spans="1:9" s="3" customFormat="1" hidden="1">
      <c r="A7" s="5"/>
      <c r="B7" s="25"/>
      <c r="C7" s="26" t="s">
        <v>19</v>
      </c>
      <c r="D7" s="75"/>
      <c r="E7" s="76"/>
      <c r="F7" s="4"/>
      <c r="G7" s="4"/>
      <c r="H7" s="4"/>
      <c r="I7" s="4"/>
    </row>
    <row r="8" spans="1:9" s="3" customFormat="1" ht="30" hidden="1">
      <c r="A8" s="5"/>
      <c r="B8" s="25"/>
      <c r="C8" s="26" t="s">
        <v>20</v>
      </c>
      <c r="D8" s="75"/>
      <c r="E8" s="76"/>
      <c r="F8" s="4"/>
      <c r="G8" s="4"/>
      <c r="H8" s="4"/>
      <c r="I8" s="4"/>
    </row>
    <row r="9" spans="1:9" s="3" customFormat="1" hidden="1">
      <c r="A9" s="5"/>
      <c r="B9" s="25"/>
      <c r="C9" s="26" t="s">
        <v>21</v>
      </c>
      <c r="D9" s="75"/>
      <c r="E9" s="76"/>
      <c r="F9" s="4"/>
      <c r="G9" s="4"/>
      <c r="H9" s="4"/>
      <c r="I9" s="4"/>
    </row>
    <row r="10" spans="1:9" s="3" customFormat="1" hidden="1">
      <c r="A10" s="5"/>
      <c r="B10" s="25"/>
      <c r="C10" s="26" t="s">
        <v>22</v>
      </c>
      <c r="D10" s="75"/>
      <c r="E10" s="76"/>
      <c r="F10" s="4"/>
      <c r="G10" s="4"/>
      <c r="H10" s="4"/>
      <c r="I10" s="4"/>
    </row>
    <row r="11" spans="1:9" s="3" customFormat="1" ht="30" hidden="1">
      <c r="A11" s="5"/>
      <c r="B11" s="25"/>
      <c r="C11" s="26" t="s">
        <v>23</v>
      </c>
      <c r="D11" s="75"/>
      <c r="E11" s="76"/>
      <c r="F11" s="4"/>
      <c r="G11" s="4"/>
      <c r="H11" s="4"/>
      <c r="I11" s="4"/>
    </row>
    <row r="12" spans="1:9" s="3" customFormat="1">
      <c r="A12" s="5"/>
      <c r="B12" s="25"/>
      <c r="C12" s="28" t="s">
        <v>25</v>
      </c>
      <c r="D12" s="75"/>
      <c r="E12" s="76"/>
      <c r="F12" s="4"/>
      <c r="G12" s="4"/>
      <c r="H12" s="4"/>
      <c r="I12" s="4"/>
    </row>
    <row r="13" spans="1:9" s="3" customFormat="1" ht="116.25" customHeight="1">
      <c r="A13" s="5">
        <v>2</v>
      </c>
      <c r="B13" s="25">
        <v>2</v>
      </c>
      <c r="C13" s="29" t="s">
        <v>39</v>
      </c>
      <c r="D13" s="75">
        <f>12*2+8*2</f>
        <v>40</v>
      </c>
      <c r="E13" s="76" t="s">
        <v>0</v>
      </c>
      <c r="F13" s="75">
        <v>305</v>
      </c>
      <c r="G13" s="75">
        <v>0</v>
      </c>
      <c r="H13" s="74">
        <f>(F13+G13)+((F13+G13)*1%)</f>
        <v>308.05</v>
      </c>
      <c r="I13" s="70">
        <f>H13*D13</f>
        <v>12322</v>
      </c>
    </row>
    <row r="14" spans="1:9" s="3" customFormat="1">
      <c r="A14" s="5"/>
      <c r="B14" s="25"/>
      <c r="C14" s="30" t="s">
        <v>26</v>
      </c>
      <c r="D14" s="75"/>
      <c r="E14" s="76"/>
      <c r="F14" s="75"/>
      <c r="G14" s="4"/>
      <c r="H14" s="4"/>
      <c r="I14" s="4"/>
    </row>
    <row r="15" spans="1:9" s="3" customFormat="1" ht="59.25">
      <c r="A15" s="5">
        <v>3</v>
      </c>
      <c r="B15" s="25">
        <v>3</v>
      </c>
      <c r="C15" s="29" t="s">
        <v>40</v>
      </c>
      <c r="D15" s="75">
        <v>360</v>
      </c>
      <c r="E15" s="76" t="s">
        <v>29</v>
      </c>
      <c r="F15" s="75">
        <v>71</v>
      </c>
      <c r="G15" s="75">
        <v>0</v>
      </c>
      <c r="H15" s="74">
        <f>(F15+G15)+((F15+G15)*1%)</f>
        <v>71.709999999999994</v>
      </c>
      <c r="I15" s="70">
        <f>H15*D15</f>
        <v>25815.599999999999</v>
      </c>
    </row>
    <row r="16" spans="1:9" s="3" customFormat="1">
      <c r="A16" s="5"/>
      <c r="B16" s="25"/>
      <c r="C16" s="30" t="s">
        <v>27</v>
      </c>
      <c r="D16" s="75"/>
      <c r="E16" s="76"/>
      <c r="F16" s="75"/>
      <c r="G16" s="4"/>
      <c r="H16" s="4"/>
      <c r="I16" s="4"/>
    </row>
    <row r="17" spans="1:11" s="3" customFormat="1" ht="53.25" customHeight="1">
      <c r="A17" s="5">
        <v>4</v>
      </c>
      <c r="B17" s="25">
        <v>4</v>
      </c>
      <c r="C17" s="29" t="s">
        <v>32</v>
      </c>
      <c r="D17" s="75">
        <f>CEILING((1.5*1.5*1.5)+(2*2*1),0.5)</f>
        <v>7.5</v>
      </c>
      <c r="E17" s="76" t="s">
        <v>31</v>
      </c>
      <c r="F17" s="75">
        <v>14170</v>
      </c>
      <c r="G17" s="75">
        <v>0</v>
      </c>
      <c r="H17" s="74">
        <f>(F17+G17)</f>
        <v>14170</v>
      </c>
      <c r="I17" s="70">
        <f>H17*D17</f>
        <v>106275</v>
      </c>
    </row>
    <row r="18" spans="1:11" s="3" customFormat="1">
      <c r="A18" s="5"/>
      <c r="B18" s="25"/>
      <c r="C18" s="30" t="s">
        <v>28</v>
      </c>
      <c r="D18" s="75"/>
      <c r="E18" s="76"/>
      <c r="F18" s="75"/>
      <c r="G18" s="4"/>
      <c r="H18" s="4"/>
      <c r="I18" s="4"/>
    </row>
    <row r="19" spans="1:11" s="3" customFormat="1" ht="30">
      <c r="A19" s="5">
        <v>5</v>
      </c>
      <c r="B19" s="25">
        <v>5</v>
      </c>
      <c r="C19" s="29" t="s">
        <v>24</v>
      </c>
      <c r="D19" s="75">
        <f>12*8*0.25</f>
        <v>24</v>
      </c>
      <c r="E19" s="76" t="s">
        <v>31</v>
      </c>
      <c r="F19" s="75">
        <v>1642</v>
      </c>
      <c r="G19" s="75">
        <v>0</v>
      </c>
      <c r="H19" s="74">
        <f>(F19+G19)+((F19+G19)*1%)</f>
        <v>1658.42</v>
      </c>
      <c r="I19" s="70">
        <f>H19*D19</f>
        <v>39802.080000000002</v>
      </c>
    </row>
    <row r="20" spans="1:11" s="3" customFormat="1">
      <c r="A20" s="5"/>
      <c r="B20" s="25"/>
      <c r="C20" s="31" t="s">
        <v>34</v>
      </c>
      <c r="D20" s="75"/>
      <c r="E20" s="76"/>
      <c r="F20" s="4"/>
      <c r="G20" s="4"/>
      <c r="H20" s="4"/>
      <c r="I20" s="4"/>
    </row>
    <row r="21" spans="1:11" s="3" customFormat="1" ht="62.25">
      <c r="A21" s="5">
        <v>6</v>
      </c>
      <c r="B21" s="25">
        <v>6</v>
      </c>
      <c r="C21" s="29" t="s">
        <v>188</v>
      </c>
      <c r="D21" s="75">
        <v>100</v>
      </c>
      <c r="E21" s="76" t="s">
        <v>0</v>
      </c>
      <c r="F21" s="77">
        <v>1714</v>
      </c>
      <c r="G21" s="77">
        <v>36</v>
      </c>
      <c r="H21" s="74">
        <f>(F21+G21)+((F21+G21)*1%)</f>
        <v>1767.5</v>
      </c>
      <c r="I21" s="70">
        <f>H21*D21</f>
        <v>176750</v>
      </c>
    </row>
    <row r="22" spans="1:11" s="3" customFormat="1">
      <c r="A22" s="5"/>
      <c r="B22" s="25"/>
      <c r="C22" s="32" t="s">
        <v>189</v>
      </c>
      <c r="D22" s="75"/>
      <c r="E22" s="76"/>
      <c r="F22" s="77"/>
      <c r="G22" s="77"/>
      <c r="H22" s="4"/>
      <c r="I22" s="4"/>
    </row>
    <row r="23" spans="1:11" s="3" customFormat="1" ht="59.25">
      <c r="A23" s="5">
        <v>7</v>
      </c>
      <c r="B23" s="25">
        <v>7</v>
      </c>
      <c r="C23" s="26" t="s">
        <v>190</v>
      </c>
      <c r="D23" s="75">
        <v>1</v>
      </c>
      <c r="E23" s="76" t="s">
        <v>9</v>
      </c>
      <c r="F23" s="77">
        <v>14190</v>
      </c>
      <c r="G23" s="77">
        <v>600</v>
      </c>
      <c r="H23" s="74">
        <f>(F23+G23)+((F23+G23)*1%)</f>
        <v>14937.9</v>
      </c>
      <c r="I23" s="70">
        <f>H23*D23</f>
        <v>14937.9</v>
      </c>
    </row>
    <row r="24" spans="1:11" s="3" customFormat="1">
      <c r="A24" s="5"/>
      <c r="B24" s="25"/>
      <c r="C24" s="28" t="s">
        <v>35</v>
      </c>
      <c r="D24" s="75"/>
      <c r="E24" s="76"/>
      <c r="F24" s="77"/>
      <c r="G24" s="77"/>
      <c r="H24" s="4"/>
      <c r="I24" s="4"/>
    </row>
    <row r="25" spans="1:11" s="3" customFormat="1" ht="59.25">
      <c r="A25" s="5">
        <v>8</v>
      </c>
      <c r="B25" s="25">
        <v>8</v>
      </c>
      <c r="C25" s="26" t="s">
        <v>191</v>
      </c>
      <c r="D25" s="75">
        <v>2</v>
      </c>
      <c r="E25" s="76" t="s">
        <v>9</v>
      </c>
      <c r="F25" s="77">
        <v>7480</v>
      </c>
      <c r="G25" s="77">
        <v>600</v>
      </c>
      <c r="H25" s="74">
        <f>(F25+G25)+((F25+G25)*1%)</f>
        <v>8160.8</v>
      </c>
      <c r="I25" s="70">
        <f>H25*D25</f>
        <v>16321.6</v>
      </c>
    </row>
    <row r="26" spans="1:11" s="3" customFormat="1">
      <c r="A26" s="5"/>
      <c r="B26" s="25"/>
      <c r="C26" s="28" t="s">
        <v>35</v>
      </c>
      <c r="D26" s="75"/>
      <c r="E26" s="76"/>
      <c r="F26" s="4"/>
      <c r="G26" s="4"/>
      <c r="H26" s="4"/>
      <c r="I26" s="4"/>
    </row>
    <row r="27" spans="1:11" s="3" customFormat="1" ht="409.5" customHeight="1">
      <c r="A27" s="5">
        <v>9</v>
      </c>
      <c r="B27" s="25">
        <v>9</v>
      </c>
      <c r="C27" s="29" t="s">
        <v>199</v>
      </c>
      <c r="D27" s="71">
        <v>2</v>
      </c>
      <c r="E27" s="72" t="s">
        <v>9</v>
      </c>
      <c r="F27" s="73">
        <v>948019</v>
      </c>
      <c r="G27" s="71">
        <v>35000</v>
      </c>
      <c r="H27" s="74">
        <f>(F27+G27)+((F27+G27)*1%)</f>
        <v>992849.19</v>
      </c>
      <c r="I27" s="70">
        <f>H27*D27</f>
        <v>1985698.38</v>
      </c>
    </row>
    <row r="28" spans="1:11" s="3" customFormat="1" ht="18" customHeight="1">
      <c r="A28" s="5"/>
      <c r="B28" s="25"/>
      <c r="C28" s="30" t="s">
        <v>192</v>
      </c>
      <c r="D28" s="75"/>
      <c r="E28" s="76"/>
      <c r="F28" s="4"/>
      <c r="G28" s="4"/>
      <c r="H28" s="4"/>
      <c r="I28" s="4"/>
    </row>
    <row r="29" spans="1:11" s="3" customFormat="1" ht="78" customHeight="1">
      <c r="A29" s="5">
        <v>10</v>
      </c>
      <c r="B29" s="25">
        <v>10</v>
      </c>
      <c r="C29" s="26" t="s">
        <v>41</v>
      </c>
      <c r="D29" s="75">
        <v>50</v>
      </c>
      <c r="E29" s="76" t="s">
        <v>0</v>
      </c>
      <c r="F29" s="75">
        <v>1179</v>
      </c>
      <c r="G29" s="75">
        <v>29</v>
      </c>
      <c r="H29" s="74">
        <f>(F29+G29)+((F29+G29)*1%)</f>
        <v>1220.08</v>
      </c>
      <c r="I29" s="70">
        <f>H29*D29</f>
        <v>61004</v>
      </c>
    </row>
    <row r="30" spans="1:11" s="3" customFormat="1" ht="18" customHeight="1">
      <c r="A30" s="5"/>
      <c r="B30" s="25"/>
      <c r="C30" s="30" t="s">
        <v>36</v>
      </c>
      <c r="D30" s="75"/>
      <c r="E30" s="76"/>
      <c r="F30" s="4"/>
      <c r="G30" s="4"/>
      <c r="H30" s="4"/>
      <c r="I30" s="4"/>
    </row>
    <row r="31" spans="1:11" s="3" customFormat="1" ht="287.25" customHeight="1">
      <c r="A31" s="5">
        <v>11</v>
      </c>
      <c r="B31" s="25">
        <v>11</v>
      </c>
      <c r="C31" s="29" t="s">
        <v>42</v>
      </c>
      <c r="D31" s="75">
        <v>1</v>
      </c>
      <c r="E31" s="76" t="s">
        <v>12</v>
      </c>
      <c r="F31" s="77">
        <v>522900</v>
      </c>
      <c r="G31" s="77">
        <v>0</v>
      </c>
      <c r="H31" s="74">
        <f>(F31+G31)+((F31+G31)*1%)</f>
        <v>528129</v>
      </c>
      <c r="I31" s="70">
        <f>H31*D31</f>
        <v>528129</v>
      </c>
      <c r="K31" s="3">
        <f>315/(1.732*0.433*0.75)</f>
        <v>560.03285526084198</v>
      </c>
    </row>
    <row r="32" spans="1:11" s="3" customFormat="1" ht="18" customHeight="1">
      <c r="A32" s="5"/>
      <c r="B32" s="2"/>
      <c r="C32" s="30" t="s">
        <v>193</v>
      </c>
      <c r="D32" s="27"/>
      <c r="E32" s="5"/>
      <c r="F32" s="2"/>
      <c r="G32" s="2"/>
      <c r="H32" s="2"/>
      <c r="I32" s="2"/>
    </row>
    <row r="33" spans="1:9" s="8" customFormat="1" ht="18" customHeight="1">
      <c r="A33" s="6"/>
      <c r="B33" s="6"/>
      <c r="C33" s="33" t="s">
        <v>33</v>
      </c>
      <c r="D33" s="34"/>
      <c r="E33" s="34"/>
      <c r="F33" s="34"/>
      <c r="G33" s="34"/>
      <c r="H33" s="35" t="s">
        <v>14</v>
      </c>
      <c r="I33" s="9">
        <f>SUM(I6:I32)</f>
        <v>3241835.5599999996</v>
      </c>
    </row>
    <row r="34" spans="1:9" s="8" customFormat="1">
      <c r="A34" s="13"/>
      <c r="B34" s="13"/>
      <c r="C34" s="14" t="s">
        <v>56</v>
      </c>
      <c r="D34" s="14"/>
      <c r="E34" s="15"/>
      <c r="F34" s="16"/>
      <c r="G34" s="16"/>
      <c r="H34" s="17" t="s">
        <v>14</v>
      </c>
      <c r="I34" s="14">
        <f>CEILING(I33,10)</f>
        <v>3241840</v>
      </c>
    </row>
    <row r="35" spans="1:9" s="8" customFormat="1" hidden="1">
      <c r="A35" s="6"/>
      <c r="B35" s="6"/>
      <c r="C35" s="18" t="s">
        <v>5</v>
      </c>
      <c r="D35" s="9"/>
      <c r="E35" s="10"/>
      <c r="F35" s="19"/>
      <c r="G35" s="19"/>
      <c r="H35" s="11" t="s">
        <v>14</v>
      </c>
      <c r="I35" s="7">
        <f>I34*5%</f>
        <v>162092</v>
      </c>
    </row>
    <row r="36" spans="1:9" s="8" customFormat="1" hidden="1">
      <c r="A36" s="6"/>
      <c r="B36" s="6"/>
      <c r="C36" s="18" t="s">
        <v>6</v>
      </c>
      <c r="D36" s="9"/>
      <c r="E36" s="10"/>
      <c r="F36" s="19"/>
      <c r="G36" s="19"/>
      <c r="H36" s="11" t="s">
        <v>14</v>
      </c>
      <c r="I36" s="7">
        <f>SUM(I34:I35)</f>
        <v>3403932</v>
      </c>
    </row>
    <row r="37" spans="1:9" s="8" customFormat="1" hidden="1">
      <c r="A37" s="6"/>
      <c r="B37" s="6"/>
      <c r="C37" s="18" t="s">
        <v>7</v>
      </c>
      <c r="D37" s="9"/>
      <c r="E37" s="10"/>
      <c r="F37" s="19"/>
      <c r="G37" s="19"/>
      <c r="H37" s="11" t="s">
        <v>14</v>
      </c>
      <c r="I37" s="7">
        <f>I36*2%</f>
        <v>68078.64</v>
      </c>
    </row>
    <row r="38" spans="1:9" s="8" customFormat="1" hidden="1">
      <c r="A38" s="6"/>
      <c r="B38" s="6"/>
      <c r="C38" s="18" t="s">
        <v>8</v>
      </c>
      <c r="D38" s="9"/>
      <c r="E38" s="10"/>
      <c r="F38" s="19"/>
      <c r="G38" s="19"/>
      <c r="H38" s="11" t="s">
        <v>14</v>
      </c>
      <c r="I38" s="7">
        <f>SUM(I36:I37)</f>
        <v>3472010.64</v>
      </c>
    </row>
    <row r="39" spans="1:9" s="8" customFormat="1" hidden="1">
      <c r="A39" s="6"/>
      <c r="B39" s="6"/>
      <c r="C39" s="18" t="s">
        <v>37</v>
      </c>
      <c r="D39" s="9"/>
      <c r="E39" s="10"/>
      <c r="F39" s="19"/>
      <c r="G39" s="19"/>
      <c r="H39" s="37" t="s">
        <v>14</v>
      </c>
      <c r="I39" s="12">
        <f>CEILING(I38,10)</f>
        <v>3472020</v>
      </c>
    </row>
  </sheetData>
  <mergeCells count="3">
    <mergeCell ref="A1:I1"/>
    <mergeCell ref="A3:I3"/>
    <mergeCell ref="A2:I2"/>
  </mergeCells>
  <printOptions horizontalCentered="1"/>
  <pageMargins left="0.5" right="0.5" top="0.5" bottom="0.5" header="0" footer="0"/>
  <pageSetup paperSize="9" scale="9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S50"/>
  <sheetViews>
    <sheetView view="pageBreakPreview" topLeftCell="A16" zoomScaleSheetLayoutView="100" workbookViewId="0">
      <selection activeCell="D6" sqref="D6"/>
    </sheetView>
  </sheetViews>
  <sheetFormatPr defaultRowHeight="15"/>
  <cols>
    <col min="1" max="1" width="5" customWidth="1"/>
    <col min="2" max="2" width="21.5703125" bestFit="1" customWidth="1"/>
    <col min="3" max="3" width="13" customWidth="1"/>
    <col min="4" max="4" width="12.5703125" customWidth="1"/>
    <col min="5" max="5" width="10" bestFit="1" customWidth="1"/>
    <col min="6" max="6" width="7.28515625" customWidth="1"/>
    <col min="7" max="7" width="8.140625" customWidth="1"/>
    <col min="10" max="10" width="11.140625" customWidth="1"/>
  </cols>
  <sheetData>
    <row r="1" spans="1:18">
      <c r="A1" s="662" t="e">
        <f>#REF!</f>
        <v>#REF!</v>
      </c>
      <c r="B1" s="662"/>
      <c r="C1" s="662"/>
      <c r="D1" s="662"/>
      <c r="E1" s="662"/>
      <c r="F1" s="662"/>
      <c r="G1" s="662"/>
      <c r="H1" s="662"/>
    </row>
    <row r="2" spans="1:18">
      <c r="A2" s="662" t="e">
        <f>#REF!</f>
        <v>#REF!</v>
      </c>
      <c r="B2" s="662"/>
      <c r="C2" s="662"/>
      <c r="D2" s="662"/>
      <c r="E2" s="662"/>
      <c r="F2" s="662"/>
      <c r="G2" s="662"/>
      <c r="H2" s="662"/>
      <c r="O2" s="602" t="s">
        <v>96</v>
      </c>
      <c r="P2" s="602"/>
      <c r="Q2" s="602"/>
      <c r="R2" s="602"/>
    </row>
    <row r="3" spans="1:18">
      <c r="A3" s="662" t="s">
        <v>84</v>
      </c>
      <c r="B3" s="662"/>
      <c r="C3" s="662"/>
      <c r="D3" s="662"/>
      <c r="E3" s="662"/>
      <c r="F3" s="662"/>
      <c r="G3" s="662"/>
      <c r="H3" s="662"/>
      <c r="O3" s="602" t="s">
        <v>95</v>
      </c>
      <c r="P3" s="602"/>
      <c r="Q3" s="602"/>
      <c r="R3" s="602"/>
    </row>
    <row r="4" spans="1:18" ht="30">
      <c r="A4" s="62" t="s">
        <v>43</v>
      </c>
      <c r="B4" s="63" t="s">
        <v>87</v>
      </c>
      <c r="C4" s="62" t="s">
        <v>81</v>
      </c>
      <c r="D4" s="45" t="s">
        <v>80</v>
      </c>
      <c r="E4" s="62" t="s">
        <v>82</v>
      </c>
      <c r="F4" s="62" t="s">
        <v>122</v>
      </c>
      <c r="G4" s="62" t="s">
        <v>90</v>
      </c>
      <c r="H4" s="62" t="s">
        <v>92</v>
      </c>
      <c r="O4" s="38" t="s">
        <v>72</v>
      </c>
      <c r="P4" s="38" t="s">
        <v>71</v>
      </c>
      <c r="Q4" s="38" t="s">
        <v>94</v>
      </c>
      <c r="R4" s="38" t="s">
        <v>93</v>
      </c>
    </row>
    <row r="5" spans="1:18">
      <c r="A5" s="45">
        <f>IF(E5=0,0,1)</f>
        <v>1</v>
      </c>
      <c r="B5" s="64" t="s">
        <v>88</v>
      </c>
      <c r="C5" s="42">
        <v>1</v>
      </c>
      <c r="D5" s="42">
        <v>30</v>
      </c>
      <c r="E5" s="43">
        <f>ROUND(C5*D5,2)</f>
        <v>30</v>
      </c>
      <c r="F5" s="65">
        <f t="shared" ref="F5:F12" si="0">IF(E5=0,0,VLOOKUP(D5,$O$5:$R$24,4))</f>
        <v>92</v>
      </c>
      <c r="G5" s="65">
        <f t="shared" ref="G5:G12" si="1">IF(E5=0,0,VLOOKUP(D5,$O$5:$R$24,3))</f>
        <v>0.88</v>
      </c>
      <c r="H5" s="65">
        <f>IF(E5=0,0,ROUND(E5/F5/G5*100,2))</f>
        <v>37.06</v>
      </c>
      <c r="O5" s="38">
        <v>0.37</v>
      </c>
      <c r="P5" s="38">
        <v>0.5</v>
      </c>
      <c r="Q5" s="38">
        <v>0.76</v>
      </c>
      <c r="R5" s="38">
        <v>70</v>
      </c>
    </row>
    <row r="6" spans="1:18" ht="30">
      <c r="A6" s="45">
        <f>IF(E6=0,0,A5+1)</f>
        <v>0</v>
      </c>
      <c r="B6" s="78" t="s">
        <v>194</v>
      </c>
      <c r="C6" s="42">
        <v>0</v>
      </c>
      <c r="D6" s="42">
        <v>0</v>
      </c>
      <c r="E6" s="43">
        <f t="shared" ref="E6:E12" si="2">ROUND(C6*D6,2)</f>
        <v>0</v>
      </c>
      <c r="F6" s="65">
        <f>IF(E6=0,0,VLOOKUP(D6,$O$5:$R$24,4))</f>
        <v>0</v>
      </c>
      <c r="G6" s="65">
        <f t="shared" si="1"/>
        <v>0</v>
      </c>
      <c r="H6" s="65">
        <f t="shared" ref="H6:H12" si="3">IF(E6=0,0,ROUND(E6/F6/G6*100,2))</f>
        <v>0</v>
      </c>
      <c r="I6">
        <v>0.746</v>
      </c>
      <c r="O6" s="38">
        <v>0.55000000000000004</v>
      </c>
      <c r="P6" s="38">
        <v>0.75</v>
      </c>
      <c r="Q6" s="38">
        <v>0.81</v>
      </c>
      <c r="R6" s="38">
        <v>74</v>
      </c>
    </row>
    <row r="7" spans="1:18" ht="30">
      <c r="A7" s="45">
        <f>IF(E7=0,0,MAX(A5:A6)+1)</f>
        <v>0</v>
      </c>
      <c r="B7" s="78" t="s">
        <v>195</v>
      </c>
      <c r="C7" s="42">
        <v>0</v>
      </c>
      <c r="D7" s="42">
        <v>0</v>
      </c>
      <c r="E7" s="43">
        <f t="shared" si="2"/>
        <v>0</v>
      </c>
      <c r="F7" s="65">
        <f t="shared" si="0"/>
        <v>0</v>
      </c>
      <c r="G7" s="65">
        <f t="shared" si="1"/>
        <v>0</v>
      </c>
      <c r="H7" s="65">
        <f t="shared" si="3"/>
        <v>0</v>
      </c>
      <c r="O7" s="38">
        <v>0.75</v>
      </c>
      <c r="P7" s="38">
        <v>1</v>
      </c>
      <c r="Q7" s="38">
        <v>0.78</v>
      </c>
      <c r="R7" s="38">
        <v>77</v>
      </c>
    </row>
    <row r="8" spans="1:18" ht="30">
      <c r="A8" s="45">
        <f>IF(E8=0,0,MAX(A5:A7)+1)</f>
        <v>0</v>
      </c>
      <c r="B8" s="78" t="s">
        <v>196</v>
      </c>
      <c r="C8" s="42">
        <v>0</v>
      </c>
      <c r="D8" s="42">
        <v>0</v>
      </c>
      <c r="E8" s="43">
        <f t="shared" si="2"/>
        <v>0</v>
      </c>
      <c r="F8" s="65">
        <f t="shared" si="0"/>
        <v>0</v>
      </c>
      <c r="G8" s="65">
        <f t="shared" si="1"/>
        <v>0</v>
      </c>
      <c r="H8" s="65">
        <f t="shared" si="3"/>
        <v>0</v>
      </c>
      <c r="O8" s="38">
        <v>1.1000000000000001</v>
      </c>
      <c r="P8" s="38">
        <v>1.5</v>
      </c>
      <c r="Q8" s="38">
        <v>0.8</v>
      </c>
      <c r="R8" s="38">
        <v>78</v>
      </c>
    </row>
    <row r="9" spans="1:18" ht="30">
      <c r="A9" s="45">
        <f>IF(E9=0,0,MAX(A5:A8)+1)</f>
        <v>0</v>
      </c>
      <c r="B9" s="78" t="s">
        <v>197</v>
      </c>
      <c r="C9" s="42">
        <v>0</v>
      </c>
      <c r="D9" s="42">
        <v>0</v>
      </c>
      <c r="E9" s="43">
        <f t="shared" si="2"/>
        <v>0</v>
      </c>
      <c r="F9" s="65">
        <f t="shared" si="0"/>
        <v>0</v>
      </c>
      <c r="G9" s="65">
        <f t="shared" si="1"/>
        <v>0</v>
      </c>
      <c r="H9" s="65">
        <f t="shared" si="3"/>
        <v>0</v>
      </c>
      <c r="O9" s="38">
        <v>1.5</v>
      </c>
      <c r="P9" s="38">
        <v>2</v>
      </c>
      <c r="Q9" s="38">
        <v>0.8</v>
      </c>
      <c r="R9" s="38">
        <v>80</v>
      </c>
    </row>
    <row r="10" spans="1:18">
      <c r="A10" s="45">
        <f>IF(E10=0,0,MAX(A5:A9)+1)</f>
        <v>2</v>
      </c>
      <c r="B10" s="41" t="s">
        <v>89</v>
      </c>
      <c r="C10" s="42">
        <v>1</v>
      </c>
      <c r="D10" s="42">
        <v>10</v>
      </c>
      <c r="E10" s="43">
        <f t="shared" si="2"/>
        <v>10</v>
      </c>
      <c r="F10" s="65">
        <f t="shared" si="0"/>
        <v>88.5</v>
      </c>
      <c r="G10" s="65">
        <f t="shared" si="1"/>
        <v>0.84</v>
      </c>
      <c r="H10" s="65">
        <f t="shared" si="3"/>
        <v>13.45</v>
      </c>
      <c r="O10" s="38">
        <v>2.2000000000000002</v>
      </c>
      <c r="P10" s="38">
        <v>3</v>
      </c>
      <c r="Q10" s="38">
        <v>0.82</v>
      </c>
      <c r="R10" s="38">
        <v>82</v>
      </c>
    </row>
    <row r="11" spans="1:18">
      <c r="A11" s="45">
        <f>IF(E11=0,0,MAX(A5:A10)+1)</f>
        <v>0</v>
      </c>
      <c r="B11" s="41" t="s">
        <v>198</v>
      </c>
      <c r="C11" s="42">
        <v>0</v>
      </c>
      <c r="D11" s="42">
        <v>0</v>
      </c>
      <c r="E11" s="43">
        <f t="shared" si="2"/>
        <v>0</v>
      </c>
      <c r="F11" s="65">
        <f t="shared" si="0"/>
        <v>0</v>
      </c>
      <c r="G11" s="65">
        <f t="shared" si="1"/>
        <v>0</v>
      </c>
      <c r="H11" s="65">
        <f t="shared" si="3"/>
        <v>0</v>
      </c>
      <c r="O11" s="38">
        <v>3.7</v>
      </c>
      <c r="P11" s="38">
        <v>5</v>
      </c>
      <c r="Q11" s="38">
        <v>0.83</v>
      </c>
      <c r="R11" s="38">
        <v>85</v>
      </c>
    </row>
    <row r="12" spans="1:18">
      <c r="A12" s="45">
        <f>IF(E12=0,0,MAX(A5:A11)+1)</f>
        <v>0</v>
      </c>
      <c r="B12" s="41" t="s">
        <v>91</v>
      </c>
      <c r="C12" s="42">
        <v>0</v>
      </c>
      <c r="D12" s="42">
        <v>0</v>
      </c>
      <c r="E12" s="43">
        <f t="shared" si="2"/>
        <v>0</v>
      </c>
      <c r="F12" s="65">
        <f t="shared" si="0"/>
        <v>0</v>
      </c>
      <c r="G12" s="65">
        <f t="shared" si="1"/>
        <v>0</v>
      </c>
      <c r="H12" s="65">
        <f t="shared" si="3"/>
        <v>0</v>
      </c>
      <c r="O12" s="38">
        <v>5.5</v>
      </c>
      <c r="P12" s="38">
        <v>7.5</v>
      </c>
      <c r="Q12" s="38">
        <v>0.86</v>
      </c>
      <c r="R12" s="38">
        <v>86.5</v>
      </c>
    </row>
    <row r="13" spans="1:18">
      <c r="A13" s="664" t="s">
        <v>83</v>
      </c>
      <c r="B13" s="664"/>
      <c r="C13" s="664"/>
      <c r="D13" s="664"/>
      <c r="E13" s="50">
        <f>SUM(E5:E12)</f>
        <v>40</v>
      </c>
      <c r="H13" s="49">
        <f>SUM(H5:H12)</f>
        <v>50.510000000000005</v>
      </c>
      <c r="O13" s="38">
        <v>7.5</v>
      </c>
      <c r="P13" s="38">
        <v>10</v>
      </c>
      <c r="Q13" s="38">
        <v>0.87</v>
      </c>
      <c r="R13" s="38">
        <v>87.5</v>
      </c>
    </row>
    <row r="14" spans="1:18">
      <c r="B14" s="44"/>
      <c r="C14" s="44"/>
      <c r="D14" s="44"/>
      <c r="E14" s="39"/>
      <c r="O14" s="38">
        <v>9.3000000000000007</v>
      </c>
      <c r="P14" s="38">
        <v>12.5</v>
      </c>
      <c r="Q14" s="38">
        <v>0.84</v>
      </c>
      <c r="R14" s="38">
        <v>88.5</v>
      </c>
    </row>
    <row r="15" spans="1:18">
      <c r="A15" t="s">
        <v>85</v>
      </c>
      <c r="C15" s="48" t="str">
        <f>IF(E13&gt;=100,"HT Connection Required","HT Connection Not Required")</f>
        <v>HT Connection Not Required</v>
      </c>
      <c r="O15" s="38">
        <v>11</v>
      </c>
      <c r="P15" s="38">
        <v>15</v>
      </c>
      <c r="Q15" s="38">
        <v>0.84</v>
      </c>
      <c r="R15" s="38">
        <v>89</v>
      </c>
    </row>
    <row r="16" spans="1:18">
      <c r="A16" s="56" t="s">
        <v>106</v>
      </c>
      <c r="B16" s="47"/>
      <c r="C16" s="57">
        <v>415</v>
      </c>
      <c r="D16" s="56" t="s">
        <v>107</v>
      </c>
      <c r="O16" s="38">
        <v>15</v>
      </c>
      <c r="P16" s="38">
        <v>20</v>
      </c>
      <c r="Q16" s="38">
        <v>0.84</v>
      </c>
      <c r="R16" s="38">
        <v>90.2</v>
      </c>
    </row>
    <row r="17" spans="1:18">
      <c r="O17" s="38">
        <v>18.5</v>
      </c>
      <c r="P17" s="38">
        <v>25</v>
      </c>
      <c r="Q17" s="38">
        <v>0.85</v>
      </c>
      <c r="R17" s="38">
        <v>91.2</v>
      </c>
    </row>
    <row r="18" spans="1:18">
      <c r="A18" s="55" t="s">
        <v>86</v>
      </c>
      <c r="E18" s="46"/>
      <c r="O18" s="38">
        <v>22</v>
      </c>
      <c r="P18" s="38">
        <v>30</v>
      </c>
      <c r="Q18" s="38">
        <v>0.85</v>
      </c>
      <c r="R18" s="38">
        <v>91.8</v>
      </c>
    </row>
    <row r="19" spans="1:18">
      <c r="A19" s="59" t="s">
        <v>100</v>
      </c>
      <c r="O19" s="38">
        <v>30</v>
      </c>
      <c r="P19" s="38">
        <v>40</v>
      </c>
      <c r="Q19" s="38">
        <v>0.88</v>
      </c>
      <c r="R19" s="38">
        <v>92</v>
      </c>
    </row>
    <row r="20" spans="1:18">
      <c r="B20" t="s">
        <v>98</v>
      </c>
      <c r="E20" s="39">
        <f>IF(E13&gt;=100,H13,0)</f>
        <v>0</v>
      </c>
      <c r="F20" t="s">
        <v>92</v>
      </c>
      <c r="J20" t="s">
        <v>113</v>
      </c>
      <c r="K20">
        <v>2</v>
      </c>
      <c r="O20" s="38">
        <v>37</v>
      </c>
      <c r="P20" s="38">
        <v>50</v>
      </c>
      <c r="Q20" s="38">
        <v>0.87</v>
      </c>
      <c r="R20" s="38">
        <v>93</v>
      </c>
    </row>
    <row r="21" spans="1:18">
      <c r="B21" t="s">
        <v>156</v>
      </c>
      <c r="E21" s="46">
        <f>ROUND(E20/G21,2)</f>
        <v>0</v>
      </c>
      <c r="F21" t="s">
        <v>92</v>
      </c>
      <c r="G21" s="51">
        <v>0.8</v>
      </c>
      <c r="J21" t="s">
        <v>110</v>
      </c>
      <c r="K21">
        <v>6</v>
      </c>
      <c r="O21" s="38">
        <v>45</v>
      </c>
      <c r="P21" s="38">
        <v>60</v>
      </c>
      <c r="Q21" s="38">
        <v>0.88</v>
      </c>
      <c r="R21" s="38">
        <v>93.2</v>
      </c>
    </row>
    <row r="22" spans="1:18">
      <c r="B22" t="s">
        <v>157</v>
      </c>
      <c r="E22" s="52">
        <f>ROUND(E21/G22,2)</f>
        <v>0</v>
      </c>
      <c r="G22" s="51">
        <v>0.97</v>
      </c>
      <c r="J22" t="s">
        <v>111</v>
      </c>
      <c r="K22" s="61">
        <v>4</v>
      </c>
      <c r="L22" s="663"/>
      <c r="O22" s="38">
        <v>55</v>
      </c>
      <c r="P22" s="38">
        <v>75</v>
      </c>
      <c r="Q22" s="38">
        <v>0.87</v>
      </c>
      <c r="R22" s="38">
        <v>93.8</v>
      </c>
    </row>
    <row r="23" spans="1:18">
      <c r="B23" s="53" t="s">
        <v>99</v>
      </c>
      <c r="C23" s="53"/>
      <c r="D23" s="53"/>
      <c r="E23" s="54">
        <v>0</v>
      </c>
      <c r="F23" s="53" t="s">
        <v>92</v>
      </c>
      <c r="J23" t="s">
        <v>112</v>
      </c>
      <c r="K23" s="58">
        <v>3.5</v>
      </c>
      <c r="L23" s="663"/>
      <c r="O23" s="38">
        <v>75</v>
      </c>
      <c r="P23" s="38">
        <v>100</v>
      </c>
      <c r="Q23" s="38">
        <v>0.86</v>
      </c>
      <c r="R23" s="38">
        <v>94.2</v>
      </c>
    </row>
    <row r="24" spans="1:18">
      <c r="L24" s="663"/>
      <c r="O24" s="38">
        <v>90</v>
      </c>
      <c r="P24" s="38">
        <v>120</v>
      </c>
      <c r="Q24" s="38">
        <v>0.86</v>
      </c>
      <c r="R24" s="38">
        <v>94.7</v>
      </c>
    </row>
    <row r="25" spans="1:18">
      <c r="A25" s="59" t="s">
        <v>101</v>
      </c>
      <c r="J25" t="s">
        <v>97</v>
      </c>
      <c r="O25" s="38"/>
      <c r="P25" s="38"/>
      <c r="Q25" s="38"/>
      <c r="R25" s="38"/>
    </row>
    <row r="26" spans="1:18">
      <c r="B26" t="s">
        <v>102</v>
      </c>
      <c r="E26" s="39">
        <f>IF(E13&gt;=100,MAX(D5:D9),0)</f>
        <v>0</v>
      </c>
      <c r="F26" t="s">
        <v>72</v>
      </c>
      <c r="J26" s="48">
        <v>160</v>
      </c>
      <c r="O26" s="38"/>
      <c r="P26" s="38"/>
      <c r="Q26" s="38"/>
      <c r="R26" s="38"/>
    </row>
    <row r="27" spans="1:18">
      <c r="B27" s="56" t="s">
        <v>120</v>
      </c>
      <c r="D27" s="47"/>
      <c r="E27" s="57" t="s">
        <v>111</v>
      </c>
      <c r="J27" s="48">
        <v>200</v>
      </c>
      <c r="O27" s="38"/>
      <c r="P27" s="38"/>
      <c r="Q27" s="38"/>
      <c r="R27" s="38"/>
    </row>
    <row r="28" spans="1:18">
      <c r="B28" t="s">
        <v>103</v>
      </c>
      <c r="E28">
        <f>VLOOKUP(E26,D5:H9,5,FALSE)</f>
        <v>0</v>
      </c>
      <c r="F28" t="s">
        <v>92</v>
      </c>
      <c r="J28" s="48">
        <v>250</v>
      </c>
      <c r="O28" s="38"/>
      <c r="P28" s="38"/>
      <c r="Q28" s="38"/>
      <c r="R28" s="38"/>
    </row>
    <row r="29" spans="1:18">
      <c r="B29" t="s">
        <v>114</v>
      </c>
      <c r="E29" s="39">
        <f>ROUND(E28/SQRT(3)/C16*1000,2)</f>
        <v>0</v>
      </c>
      <c r="F29" t="s">
        <v>108</v>
      </c>
      <c r="J29" s="48">
        <v>315</v>
      </c>
      <c r="O29" s="38"/>
      <c r="P29" s="38"/>
      <c r="Q29" s="38"/>
      <c r="R29" s="38"/>
    </row>
    <row r="30" spans="1:18">
      <c r="B30" t="s">
        <v>115</v>
      </c>
      <c r="E30" s="52" t="str">
        <f>""&amp;VLOOKUP(E27,J20:K23,2,FALSE)&amp;" X FLC"</f>
        <v>4 X FLC</v>
      </c>
      <c r="F30" t="s">
        <v>121</v>
      </c>
      <c r="J30" s="48">
        <v>400</v>
      </c>
      <c r="O30" s="38"/>
      <c r="P30" s="38"/>
      <c r="Q30" s="38"/>
      <c r="R30" s="38"/>
    </row>
    <row r="31" spans="1:18">
      <c r="B31" t="s">
        <v>109</v>
      </c>
      <c r="E31" s="39">
        <f>VLOOKUP(E27,J20:K23,2,FALSE)*E29</f>
        <v>0</v>
      </c>
      <c r="F31" t="s">
        <v>108</v>
      </c>
      <c r="J31" s="48">
        <v>500</v>
      </c>
      <c r="O31" s="38"/>
      <c r="P31" s="38"/>
      <c r="Q31" s="38"/>
      <c r="R31" s="38"/>
    </row>
    <row r="32" spans="1:18">
      <c r="J32" s="48">
        <v>630</v>
      </c>
      <c r="O32" s="38"/>
      <c r="P32" s="38"/>
      <c r="Q32" s="38"/>
      <c r="R32" s="38"/>
    </row>
    <row r="33" spans="1:19">
      <c r="B33" t="s">
        <v>104</v>
      </c>
      <c r="E33" s="39">
        <f>E22-E28</f>
        <v>0</v>
      </c>
      <c r="F33" t="s">
        <v>92</v>
      </c>
      <c r="J33" s="48">
        <v>800</v>
      </c>
      <c r="O33" s="38"/>
      <c r="P33" s="38"/>
      <c r="Q33" s="38"/>
      <c r="R33" s="38"/>
    </row>
    <row r="34" spans="1:19">
      <c r="B34" t="s">
        <v>105</v>
      </c>
      <c r="E34" s="39">
        <f>ROUND(E33/SQRT(3)/C16*1000,2)</f>
        <v>0</v>
      </c>
      <c r="F34" t="s">
        <v>108</v>
      </c>
      <c r="J34" s="48">
        <v>1000</v>
      </c>
      <c r="O34" s="38"/>
      <c r="P34" s="38"/>
      <c r="Q34" s="38"/>
      <c r="R34" s="38"/>
    </row>
    <row r="35" spans="1:19">
      <c r="J35" s="48">
        <v>1250</v>
      </c>
      <c r="O35" s="38"/>
      <c r="P35" s="38"/>
      <c r="Q35" s="38"/>
      <c r="R35" s="38"/>
    </row>
    <row r="36" spans="1:19">
      <c r="B36" t="s">
        <v>116</v>
      </c>
      <c r="E36" s="39">
        <f>E31+E34</f>
        <v>0</v>
      </c>
      <c r="F36" t="s">
        <v>108</v>
      </c>
      <c r="J36" s="48">
        <v>1600</v>
      </c>
      <c r="O36" s="38"/>
      <c r="P36" s="38"/>
      <c r="Q36" s="38"/>
      <c r="R36" s="38"/>
    </row>
    <row r="37" spans="1:19">
      <c r="B37" t="s">
        <v>117</v>
      </c>
      <c r="E37" s="39">
        <f>ROUND(SQRT(3)*C16*E36/1000,2)</f>
        <v>0</v>
      </c>
      <c r="F37" t="s">
        <v>92</v>
      </c>
      <c r="J37" s="48">
        <v>2000</v>
      </c>
      <c r="O37" s="38"/>
      <c r="P37" s="38"/>
      <c r="Q37" s="38"/>
      <c r="R37" s="38"/>
    </row>
    <row r="38" spans="1:19">
      <c r="J38" s="48">
        <v>2500</v>
      </c>
      <c r="O38" s="38"/>
      <c r="P38" s="38"/>
      <c r="Q38" s="38"/>
      <c r="R38" s="38"/>
    </row>
    <row r="39" spans="1:19">
      <c r="B39" t="s">
        <v>118</v>
      </c>
      <c r="E39">
        <f>ROUND(E37/1.5,2)</f>
        <v>0</v>
      </c>
      <c r="F39" t="s">
        <v>92</v>
      </c>
      <c r="J39" s="48">
        <v>3150</v>
      </c>
      <c r="O39" s="38"/>
      <c r="P39" s="38"/>
      <c r="Q39" s="38"/>
      <c r="R39" s="38"/>
    </row>
    <row r="40" spans="1:19">
      <c r="B40" s="53" t="s">
        <v>119</v>
      </c>
      <c r="C40" s="53"/>
      <c r="D40" s="53"/>
      <c r="E40" s="60">
        <v>0</v>
      </c>
      <c r="F40" s="53" t="s">
        <v>92</v>
      </c>
      <c r="J40" s="48">
        <v>3500</v>
      </c>
      <c r="O40" s="38"/>
      <c r="P40" s="38"/>
      <c r="Q40" s="38"/>
      <c r="R40" s="38"/>
    </row>
    <row r="41" spans="1:19">
      <c r="J41" s="48">
        <v>4000</v>
      </c>
      <c r="O41" s="38"/>
      <c r="P41" s="38"/>
      <c r="Q41" s="38"/>
      <c r="R41" s="38"/>
    </row>
    <row r="42" spans="1:19">
      <c r="A42" s="53"/>
      <c r="O42" s="38">
        <v>22</v>
      </c>
      <c r="P42" s="38">
        <v>26</v>
      </c>
      <c r="Q42" s="38">
        <v>37</v>
      </c>
      <c r="R42" s="38">
        <v>45</v>
      </c>
      <c r="S42" s="38">
        <v>55</v>
      </c>
    </row>
    <row r="43" spans="1:19">
      <c r="M43" t="s">
        <v>183</v>
      </c>
      <c r="N43" t="s">
        <v>179</v>
      </c>
      <c r="P43">
        <v>52000</v>
      </c>
    </row>
    <row r="44" spans="1:19">
      <c r="M44" t="s">
        <v>184</v>
      </c>
      <c r="N44" t="s">
        <v>179</v>
      </c>
      <c r="P44">
        <v>8000</v>
      </c>
    </row>
    <row r="45" spans="1:19">
      <c r="M45" t="s">
        <v>183</v>
      </c>
      <c r="N45" t="s">
        <v>180</v>
      </c>
    </row>
    <row r="46" spans="1:19">
      <c r="M46" t="s">
        <v>184</v>
      </c>
      <c r="N46" t="s">
        <v>180</v>
      </c>
    </row>
    <row r="47" spans="1:19">
      <c r="M47" t="s">
        <v>183</v>
      </c>
      <c r="N47" t="s">
        <v>181</v>
      </c>
    </row>
    <row r="48" spans="1:19">
      <c r="M48" t="s">
        <v>184</v>
      </c>
      <c r="N48" t="s">
        <v>181</v>
      </c>
    </row>
    <row r="49" spans="13:14">
      <c r="M49" t="s">
        <v>183</v>
      </c>
      <c r="N49" t="s">
        <v>182</v>
      </c>
    </row>
    <row r="50" spans="13:14">
      <c r="M50" t="s">
        <v>184</v>
      </c>
      <c r="N50" t="s">
        <v>182</v>
      </c>
    </row>
  </sheetData>
  <mergeCells count="7">
    <mergeCell ref="A1:H1"/>
    <mergeCell ref="A2:H2"/>
    <mergeCell ref="L22:L24"/>
    <mergeCell ref="A3:H3"/>
    <mergeCell ref="O3:R3"/>
    <mergeCell ref="O2:R2"/>
    <mergeCell ref="A13:D13"/>
  </mergeCells>
  <dataValidations count="1">
    <dataValidation type="list" allowBlank="1" showInputMessage="1" showErrorMessage="1" sqref="E27" xr:uid="{00000000-0002-0000-0D00-000000000000}">
      <formula1>"Star Delta, DOL, ATS, Soft Starter"</formula1>
    </dataValidation>
  </dataValidation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Ann. I (2)</vt:lpstr>
      <vt:lpstr>Sch-A</vt:lpstr>
      <vt:lpstr>Sch-B</vt:lpstr>
      <vt:lpstr>Abstract</vt:lpstr>
      <vt:lpstr>Measurement</vt:lpstr>
      <vt:lpstr>Rate Analysis</vt:lpstr>
      <vt:lpstr>MS Specials</vt:lpstr>
      <vt:lpstr>Cable Calculation</vt:lpstr>
      <vt:lpstr>Cable Calculation (2)</vt:lpstr>
      <vt:lpstr>SITC cost sheet</vt:lpstr>
      <vt:lpstr>O&amp;M Esti</vt:lpstr>
      <vt:lpstr>O&amp;M anne</vt:lpstr>
      <vt:lpstr>HT Estimate</vt:lpstr>
      <vt:lpstr>Transf or Amp Calculation</vt:lpstr>
      <vt:lpstr>Sheet1</vt:lpstr>
      <vt:lpstr>Abstract!Print_Area</vt:lpstr>
      <vt:lpstr>'Ann. I (2)'!Print_Area</vt:lpstr>
      <vt:lpstr>'Cable Calculation'!Print_Area</vt:lpstr>
      <vt:lpstr>'Cable Calculation (2)'!Print_Area</vt:lpstr>
      <vt:lpstr>'HT Estimate'!Print_Area</vt:lpstr>
      <vt:lpstr>Measurement!Print_Area</vt:lpstr>
      <vt:lpstr>'MS Specials'!Print_Area</vt:lpstr>
      <vt:lpstr>'O&amp;M anne'!Print_Area</vt:lpstr>
      <vt:lpstr>'O&amp;M Esti'!Print_Area</vt:lpstr>
      <vt:lpstr>'Rate Analysis'!Print_Area</vt:lpstr>
      <vt:lpstr>'Sch-A'!Print_Area</vt:lpstr>
      <vt:lpstr>'Sch-B'!Print_Area</vt:lpstr>
      <vt:lpstr>'SITC cost sheet'!Print_Area</vt:lpstr>
      <vt:lpstr>'Transf or Amp Calculation'!Print_Area</vt:lpstr>
      <vt:lpstr>Abstract!Print_Titles</vt:lpstr>
      <vt:lpstr>'HT Estimate'!Print_Titles</vt:lpstr>
      <vt:lpstr>Measurement!Print_Titles</vt:lpstr>
      <vt:lpstr>'Sch-B'!Print_Titles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2026-06-19T07:32:47Z</dcterms:modified>
</cp:coreProperties>
</file>